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8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im\Documents\Petroskills\ADA-PRD Course Materials\600 Decision Trees\Models\"/>
    </mc:Choice>
  </mc:AlternateContent>
  <bookViews>
    <workbookView xWindow="-48" yWindow="-48" windowWidth="15156" windowHeight="8004" firstSheet="1" activeTab="2"/>
  </bookViews>
  <sheets>
    <sheet name="PTModule" sheetId="5" state="veryHidden" r:id="rId1"/>
    <sheet name="Bayes" sheetId="2" r:id="rId2"/>
    <sheet name="VOI" sheetId="64" r:id="rId3"/>
    <sheet name="treeCalc_1" sheetId="65" state="hidden" r:id="rId4"/>
    <sheet name="VOI or VOF" sheetId="73" r:id="rId5"/>
    <sheet name="VOI+VOF" sheetId="71" r:id="rId6"/>
    <sheet name="treeCalc_5" sheetId="76" state="hidden" r:id="rId7"/>
    <sheet name="treeCalc_4" sheetId="75" state="hidden" r:id="rId8"/>
    <sheet name="treeCalc_3" sheetId="74" state="hidden" r:id="rId9"/>
    <sheet name="treeCalc_2" sheetId="72" state="hidden" r:id="rId10"/>
  </sheets>
  <definedNames>
    <definedName name="PTree_RiskProfile_IncludeCumulativeChart" hidden="1">TRUE</definedName>
    <definedName name="PTree_RiskProfile_IncludeProbabilityChart" hidden="1">TRUE</definedName>
    <definedName name="PTree_RiskProfile_IncludeStatisticalSummary" hidden="1">TRUE</definedName>
    <definedName name="PTree_RiskProfile_Model" hidden="1">PTreeObjectReference(PTDecisionTree_1,treeCalc_1!$A$1)</definedName>
    <definedName name="PTree_RiskProfile_PathsToAnalyze" hidden="1">1</definedName>
    <definedName name="PTree_RiskProfile_ReportPlacement" hidden="1">1</definedName>
    <definedName name="PTree_RiskProfile_StartingNode" hidden="1">PTreeObjectReference(NULL,NULL)</definedName>
    <definedName name="PTree_SensitivityAnalysis_AnalysisType" hidden="1">0</definedName>
    <definedName name="PTree_SensitivityAnalysis_GraphsDisplayPercentageChange" hidden="1">FALSE</definedName>
    <definedName name="PTree_SensitivityAnalysis_IncludeSensitivityGraph" hidden="1">TRUE</definedName>
    <definedName name="PTree_SensitivityAnalysis_IncludeSpiderGraph" hidden="1">TRUE</definedName>
    <definedName name="PTree_SensitivityAnalysis_IncludeStrategyRegion" hidden="1">TRUE</definedName>
    <definedName name="PTree_SensitivityAnalysis_IncludeTornadoGraph" hidden="1">TRUE</definedName>
    <definedName name="PTree_SensitivityAnalysis_Inputs_1_AlternateCellLabel" hidden="1">""</definedName>
    <definedName name="PTree_SensitivityAnalysis_Inputs_1_BaseValueIsAutomatic" hidden="1">TRUE</definedName>
    <definedName name="PTree_SensitivityAnalysis_Inputs_1_MaintainProbabilityNormalization" hidden="1">FALSE</definedName>
    <definedName name="PTree_SensitivityAnalysis_Inputs_1_ManualBaseValue" hidden="1">0</definedName>
    <definedName name="PTree_SensitivityAnalysis_Inputs_1_Maximum" hidden="1">8000</definedName>
    <definedName name="PTree_SensitivityAnalysis_Inputs_1_Minimum" hidden="1">4000</definedName>
    <definedName name="PTree_SensitivityAnalysis_Inputs_1_OneWayAnalysis" hidden="1">1</definedName>
    <definedName name="PTree_SensitivityAnalysis_Inputs_1_Steps" hidden="1">11</definedName>
    <definedName name="PTree_SensitivityAnalysis_Inputs_1_TwoWayAnalysis" hidden="1">0</definedName>
    <definedName name="PTree_SensitivityAnalysis_Inputs_1_VariationMethod" hidden="1">2</definedName>
    <definedName name="PTree_SensitivityAnalysis_Inputs_1_VaryCell" hidden="1">VOI!$B$2</definedName>
    <definedName name="PTree_SensitivityAnalysis_Inputs_Count" hidden="1">1</definedName>
    <definedName name="PTree_SensitivityAnalysis_Output_AlternateCellLabel" hidden="1">""</definedName>
    <definedName name="PTree_SensitivityAnalysis_Output_Model" hidden="1">PTreeObjectReference(PTDecisionTree_1,treeCalc_1!$A$1)</definedName>
    <definedName name="PTree_SensitivityAnalysis_Output_OutputType" hidden="1">1</definedName>
    <definedName name="PTree_SensitivityAnalysis_Output_StartingNode" hidden="1">PTreeObjectReference(NULL,NULL)</definedName>
    <definedName name="PTree_SensitivityAnalysis_UpdateDisplay" hidden="1">FALSE</definedName>
    <definedName name="treeList" hidden="1">"11111000000000000000000000000000000000000000000000000000000000000000000000000000000000000000000000000000000000000000000000000000000000000000000000000000000000000000000000000000000000000000000000000000"</definedName>
  </definedNames>
  <calcPr calcId="171027"/>
</workbook>
</file>

<file path=xl/calcChain.xml><?xml version="1.0" encoding="utf-8"?>
<calcChain xmlns="http://schemas.openxmlformats.org/spreadsheetml/2006/main">
  <c r="L1" i="65" l="1"/>
  <c r="J26" i="74" l="1"/>
  <c r="J25" i="74"/>
  <c r="J24" i="74"/>
  <c r="J56" i="74"/>
  <c r="O56" i="74"/>
  <c r="J23" i="74"/>
  <c r="J22" i="74"/>
  <c r="J21" i="74"/>
  <c r="J43" i="74"/>
  <c r="O43" i="74"/>
  <c r="J20" i="74"/>
  <c r="J19" i="74"/>
  <c r="J18" i="74"/>
  <c r="J27" i="74"/>
  <c r="O27" i="74"/>
  <c r="J17" i="74"/>
  <c r="J16" i="74"/>
  <c r="J15" i="74"/>
  <c r="J14" i="74"/>
  <c r="O14" i="74"/>
  <c r="J99" i="74"/>
  <c r="J98" i="74"/>
  <c r="J97" i="74"/>
  <c r="J96" i="74"/>
  <c r="O96" i="74"/>
  <c r="J95" i="74"/>
  <c r="J94" i="74"/>
  <c r="J93" i="74"/>
  <c r="J92" i="74"/>
  <c r="O92" i="74"/>
  <c r="J91" i="74"/>
  <c r="J90" i="74"/>
  <c r="J89" i="74"/>
  <c r="J87" i="74"/>
  <c r="O87" i="74"/>
  <c r="J86" i="74"/>
  <c r="O86" i="74"/>
  <c r="J85" i="74"/>
  <c r="O85" i="74"/>
  <c r="J84" i="74"/>
  <c r="J83" i="74"/>
  <c r="J82" i="74"/>
  <c r="J81" i="74"/>
  <c r="O81" i="74"/>
  <c r="J80" i="74"/>
  <c r="J79" i="74"/>
  <c r="J77" i="74"/>
  <c r="O77" i="74"/>
  <c r="J76" i="74"/>
  <c r="J74" i="74"/>
  <c r="O74" i="74"/>
  <c r="J73" i="74"/>
  <c r="O73" i="74"/>
  <c r="J72" i="74"/>
  <c r="O72" i="74"/>
  <c r="J71" i="74"/>
  <c r="O71" i="74"/>
  <c r="J70" i="74"/>
  <c r="J69" i="74"/>
  <c r="J68" i="74"/>
  <c r="J67" i="74"/>
  <c r="O67" i="74"/>
  <c r="J42" i="74"/>
  <c r="O42" i="74"/>
  <c r="J41" i="74"/>
  <c r="J40" i="74"/>
  <c r="J39" i="74"/>
  <c r="J38" i="74"/>
  <c r="O38" i="74"/>
  <c r="J13" i="74"/>
  <c r="O13" i="74"/>
  <c r="J12" i="74"/>
  <c r="O12" i="74"/>
  <c r="K11" i="74"/>
  <c r="J11" i="74"/>
  <c r="O11" i="74"/>
  <c r="F86" i="73"/>
  <c r="J88" i="74" s="1"/>
  <c r="E71" i="73"/>
  <c r="E105" i="73" s="1"/>
  <c r="K95" i="74" s="1"/>
  <c r="E67" i="73"/>
  <c r="F66" i="73"/>
  <c r="J78" i="74" s="1"/>
  <c r="E59" i="73"/>
  <c r="K74" i="74" s="1"/>
  <c r="F58" i="73"/>
  <c r="J75" i="74" s="1"/>
  <c r="E143" i="71"/>
  <c r="E135" i="71"/>
  <c r="E145" i="71" s="1"/>
  <c r="E131" i="71"/>
  <c r="D175" i="71" s="1"/>
  <c r="E123" i="71"/>
  <c r="E163" i="71" s="1"/>
  <c r="D67" i="64"/>
  <c r="D77" i="64" s="1"/>
  <c r="D65" i="64"/>
  <c r="D83" i="64" s="1"/>
  <c r="D61" i="64"/>
  <c r="D71" i="64" s="1"/>
  <c r="J18" i="76"/>
  <c r="J16" i="76"/>
  <c r="J15" i="76"/>
  <c r="J13" i="76"/>
  <c r="O13" i="76"/>
  <c r="J20" i="76"/>
  <c r="J17" i="76"/>
  <c r="J14" i="76"/>
  <c r="J12" i="76"/>
  <c r="O12" i="76"/>
  <c r="K11" i="76"/>
  <c r="J11" i="76"/>
  <c r="O11" i="76"/>
  <c r="B11" i="76"/>
  <c r="B2" i="76"/>
  <c r="J20" i="75"/>
  <c r="K19" i="75"/>
  <c r="J19" i="75"/>
  <c r="K14" i="75"/>
  <c r="J14" i="75"/>
  <c r="O14" i="75"/>
  <c r="C19" i="2"/>
  <c r="K20" i="75" s="1"/>
  <c r="J18" i="75"/>
  <c r="K17" i="75"/>
  <c r="J17" i="75"/>
  <c r="K13" i="75"/>
  <c r="J13" i="75"/>
  <c r="O13" i="75"/>
  <c r="C13" i="2"/>
  <c r="K18" i="75" s="1"/>
  <c r="C5" i="2"/>
  <c r="K16" i="75" s="1"/>
  <c r="J16" i="75"/>
  <c r="K15" i="75"/>
  <c r="J15" i="75"/>
  <c r="K12" i="75"/>
  <c r="J12" i="75"/>
  <c r="O12" i="75"/>
  <c r="K11" i="75"/>
  <c r="J11" i="75"/>
  <c r="O11" i="75"/>
  <c r="B11" i="75"/>
  <c r="B2" i="75"/>
  <c r="B11" i="74"/>
  <c r="B2" i="74"/>
  <c r="D75" i="64" l="1"/>
  <c r="D79" i="64"/>
  <c r="E151" i="71"/>
  <c r="E167" i="71"/>
  <c r="E139" i="71"/>
  <c r="E157" i="71"/>
  <c r="E169" i="71"/>
  <c r="D85" i="64"/>
  <c r="E159" i="71"/>
  <c r="D171" i="71"/>
  <c r="D177" i="71"/>
  <c r="D107" i="73"/>
  <c r="K97" i="74" s="1"/>
  <c r="E81" i="73"/>
  <c r="K84" i="74" s="1"/>
  <c r="E99" i="73"/>
  <c r="K93" i="74" s="1"/>
  <c r="K77" i="74"/>
  <c r="E103" i="73"/>
  <c r="K94" i="74" s="1"/>
  <c r="K80" i="74"/>
  <c r="D113" i="73"/>
  <c r="K99" i="74" s="1"/>
  <c r="E93" i="73"/>
  <c r="K90" i="74" s="1"/>
  <c r="E79" i="73"/>
  <c r="K83" i="74" s="1"/>
  <c r="E95" i="73"/>
  <c r="K91" i="74" s="1"/>
  <c r="D111" i="73"/>
  <c r="K98" i="74" s="1"/>
  <c r="E75" i="73"/>
  <c r="K82" i="74" s="1"/>
  <c r="E87" i="73"/>
  <c r="K87" i="74" s="1"/>
  <c r="J99" i="72" l="1"/>
  <c r="J98" i="72"/>
  <c r="J97" i="72"/>
  <c r="J96" i="72"/>
  <c r="O96" i="72"/>
  <c r="J95" i="72"/>
  <c r="J94" i="72"/>
  <c r="J93" i="72"/>
  <c r="J92" i="72"/>
  <c r="O92" i="72"/>
  <c r="J91" i="72"/>
  <c r="J90" i="72"/>
  <c r="J89" i="72"/>
  <c r="J87" i="72"/>
  <c r="O87" i="72"/>
  <c r="J86" i="72"/>
  <c r="O86" i="72"/>
  <c r="J85" i="72"/>
  <c r="O85" i="72"/>
  <c r="J84" i="72"/>
  <c r="J37" i="72"/>
  <c r="J36" i="72"/>
  <c r="J35" i="72"/>
  <c r="O35" i="72"/>
  <c r="J34" i="72"/>
  <c r="J33" i="72"/>
  <c r="J31" i="72"/>
  <c r="O31" i="72"/>
  <c r="J30" i="72"/>
  <c r="J28" i="72"/>
  <c r="O28" i="72"/>
  <c r="J27" i="72"/>
  <c r="O27" i="72"/>
  <c r="J26" i="72"/>
  <c r="O26" i="72"/>
  <c r="J25" i="72"/>
  <c r="O25" i="72"/>
  <c r="G90" i="71"/>
  <c r="J88" i="72" s="1"/>
  <c r="G70" i="71"/>
  <c r="J32" i="72" s="1"/>
  <c r="G62" i="71"/>
  <c r="J29" i="72" s="1"/>
  <c r="J83" i="72"/>
  <c r="J82" i="72"/>
  <c r="J81" i="72"/>
  <c r="J80" i="72"/>
  <c r="O80" i="72"/>
  <c r="J79" i="72"/>
  <c r="J78" i="72"/>
  <c r="J77" i="72"/>
  <c r="J76" i="72"/>
  <c r="O76" i="72"/>
  <c r="J75" i="72"/>
  <c r="J74" i="72"/>
  <c r="J43" i="72"/>
  <c r="J41" i="72"/>
  <c r="O41" i="72"/>
  <c r="J40" i="72"/>
  <c r="O40" i="72"/>
  <c r="J39" i="72"/>
  <c r="O39" i="72"/>
  <c r="J38" i="72"/>
  <c r="J24" i="72"/>
  <c r="J23" i="72"/>
  <c r="J22" i="72"/>
  <c r="O22" i="72"/>
  <c r="J21" i="72"/>
  <c r="J20" i="72"/>
  <c r="J18" i="72"/>
  <c r="O18" i="72"/>
  <c r="J17" i="72"/>
  <c r="J15" i="72"/>
  <c r="O15" i="72"/>
  <c r="J14" i="72"/>
  <c r="O14" i="72"/>
  <c r="J13" i="72"/>
  <c r="O13" i="72"/>
  <c r="J12" i="72"/>
  <c r="O12" i="72"/>
  <c r="G30" i="71"/>
  <c r="J42" i="72" s="1"/>
  <c r="G10" i="71"/>
  <c r="J19" i="72" s="1"/>
  <c r="G2" i="71"/>
  <c r="J16" i="72" s="1"/>
  <c r="K73" i="72"/>
  <c r="J73" i="72"/>
  <c r="K72" i="72"/>
  <c r="J72" i="72"/>
  <c r="K71" i="72"/>
  <c r="J71" i="72"/>
  <c r="J70" i="72"/>
  <c r="O70" i="72"/>
  <c r="K69" i="72"/>
  <c r="J69" i="72"/>
  <c r="K68" i="72"/>
  <c r="J68" i="72"/>
  <c r="K67" i="72"/>
  <c r="J67" i="72"/>
  <c r="J66" i="72"/>
  <c r="O66" i="72"/>
  <c r="K65" i="72"/>
  <c r="J65" i="72"/>
  <c r="K64" i="72"/>
  <c r="J64" i="72"/>
  <c r="J63" i="72"/>
  <c r="K61" i="72"/>
  <c r="J61" i="72"/>
  <c r="O61" i="72"/>
  <c r="J60" i="72"/>
  <c r="O60" i="72"/>
  <c r="J59" i="72"/>
  <c r="O59" i="72"/>
  <c r="K58" i="72"/>
  <c r="J58" i="72"/>
  <c r="K57" i="72"/>
  <c r="J57" i="72"/>
  <c r="K56" i="72"/>
  <c r="J56" i="72"/>
  <c r="J55" i="72"/>
  <c r="O55" i="72"/>
  <c r="K54" i="72"/>
  <c r="J54" i="72"/>
  <c r="J53" i="72"/>
  <c r="K51" i="72"/>
  <c r="J51" i="72"/>
  <c r="O51" i="72"/>
  <c r="J50" i="72"/>
  <c r="K48" i="72"/>
  <c r="J48" i="72"/>
  <c r="O48" i="72"/>
  <c r="J47" i="72"/>
  <c r="O47" i="72"/>
  <c r="J46" i="72"/>
  <c r="O46" i="72"/>
  <c r="J45" i="72"/>
  <c r="O45" i="72"/>
  <c r="F150" i="71"/>
  <c r="J62" i="72" s="1"/>
  <c r="F130" i="71"/>
  <c r="J52" i="72" s="1"/>
  <c r="F122" i="71"/>
  <c r="J49" i="72" s="1"/>
  <c r="K11" i="72" l="1"/>
  <c r="J11" i="72"/>
  <c r="O11" i="72"/>
  <c r="J44" i="72"/>
  <c r="O44" i="72"/>
  <c r="B11" i="72" l="1"/>
  <c r="B2" i="72"/>
  <c r="J51" i="65"/>
  <c r="J50" i="65"/>
  <c r="J49" i="65"/>
  <c r="J48" i="65"/>
  <c r="O48" i="65"/>
  <c r="J47" i="65"/>
  <c r="J46" i="65"/>
  <c r="J45" i="65"/>
  <c r="J44" i="65"/>
  <c r="O44" i="65"/>
  <c r="J43" i="65"/>
  <c r="J42" i="65"/>
  <c r="J41" i="65"/>
  <c r="J40" i="65"/>
  <c r="O40" i="65"/>
  <c r="J27" i="65"/>
  <c r="O27" i="65"/>
  <c r="J39" i="65" l="1"/>
  <c r="J38" i="65"/>
  <c r="J37" i="65"/>
  <c r="J36" i="65"/>
  <c r="O36" i="65"/>
  <c r="J35" i="65"/>
  <c r="J34" i="65"/>
  <c r="J33" i="65"/>
  <c r="J32" i="65"/>
  <c r="O32" i="65"/>
  <c r="J31" i="65"/>
  <c r="J30" i="65"/>
  <c r="J29" i="65"/>
  <c r="J28" i="65"/>
  <c r="O28" i="65"/>
  <c r="J26" i="65"/>
  <c r="O26" i="65"/>
  <c r="J12" i="65"/>
  <c r="O12" i="65"/>
  <c r="K25" i="65"/>
  <c r="J25" i="65"/>
  <c r="K24" i="65"/>
  <c r="J24" i="65"/>
  <c r="K23" i="65"/>
  <c r="J23" i="65"/>
  <c r="J16" i="65"/>
  <c r="O16" i="65"/>
  <c r="K22" i="65"/>
  <c r="J22" i="65"/>
  <c r="K21" i="65"/>
  <c r="J21" i="65"/>
  <c r="K20" i="65"/>
  <c r="J20" i="65"/>
  <c r="J15" i="65"/>
  <c r="O15" i="65"/>
  <c r="K19" i="65"/>
  <c r="J19" i="65"/>
  <c r="K18" i="65"/>
  <c r="J18" i="65"/>
  <c r="K17" i="65"/>
  <c r="J17" i="65"/>
  <c r="J14" i="65"/>
  <c r="O14" i="65"/>
  <c r="J13" i="65"/>
  <c r="O13" i="65"/>
  <c r="K11" i="65"/>
  <c r="J11" i="65"/>
  <c r="O11" i="65"/>
  <c r="B11" i="65"/>
  <c r="B2" i="65"/>
  <c r="F2" i="75"/>
  <c r="D9" i="2"/>
  <c r="D6" i="2"/>
  <c r="D14" i="2"/>
  <c r="D20" i="2"/>
  <c r="D15" i="2"/>
  <c r="B8" i="2"/>
  <c r="D2" i="2"/>
  <c r="D5" i="2"/>
  <c r="D16" i="2"/>
  <c r="D1" i="2"/>
  <c r="C4" i="2"/>
  <c r="D19" i="2"/>
  <c r="C18" i="2"/>
  <c r="D10" i="2"/>
  <c r="C12" i="2"/>
  <c r="D13" i="2"/>
  <c r="E24" i="2"/>
  <c r="G23" i="2"/>
  <c r="A20" i="75"/>
  <c r="A16" i="75"/>
  <c r="F23" i="2"/>
  <c r="A17" i="75"/>
  <c r="F24" i="2"/>
  <c r="A11" i="75"/>
  <c r="E23" i="2"/>
  <c r="G24" i="2"/>
  <c r="A13" i="75"/>
  <c r="A15" i="75"/>
  <c r="A14" i="75"/>
  <c r="A12" i="75"/>
  <c r="A19" i="75"/>
  <c r="A18" i="75"/>
  <c r="G25" i="2"/>
  <c r="H24" i="2"/>
  <c r="C43" i="2"/>
  <c r="F25" i="2"/>
  <c r="E25" i="2"/>
  <c r="H23" i="2"/>
  <c r="B29" i="2"/>
  <c r="C37" i="2"/>
  <c r="E29" i="73"/>
  <c r="F75" i="71"/>
  <c r="F109" i="71"/>
  <c r="K95" i="72"/>
  <c r="C13" i="64"/>
  <c r="C41" i="64"/>
  <c r="K12" i="76"/>
  <c r="E39" i="64"/>
  <c r="C33" i="2"/>
  <c r="K20" i="76"/>
  <c r="C41" i="2"/>
  <c r="B39" i="2"/>
  <c r="K13" i="76"/>
  <c r="K18" i="76"/>
  <c r="C9" i="73"/>
  <c r="C27" i="2"/>
  <c r="K14" i="76"/>
  <c r="E35" i="73"/>
  <c r="C27" i="71"/>
  <c r="C87" i="71"/>
  <c r="K25" i="72"/>
  <c r="C31" i="2"/>
  <c r="K17" i="76"/>
  <c r="K15" i="76"/>
  <c r="F11" i="71"/>
  <c r="K18" i="72"/>
  <c r="E53" i="73"/>
  <c r="K70" i="74"/>
  <c r="F3" i="71"/>
  <c r="K15" i="72"/>
  <c r="K16" i="76"/>
  <c r="E7" i="73"/>
  <c r="K21" i="74"/>
  <c r="F37" i="71"/>
  <c r="K74" i="72"/>
  <c r="K34" i="72"/>
  <c r="E55" i="71"/>
  <c r="K82" i="72"/>
  <c r="E117" i="71"/>
  <c r="K99" i="72"/>
  <c r="F63" i="71"/>
  <c r="E111" i="71"/>
  <c r="K97" i="72"/>
  <c r="E5" i="73"/>
  <c r="E45" i="73"/>
  <c r="K26" i="74"/>
  <c r="E1" i="73"/>
  <c r="E33" i="73"/>
  <c r="F15" i="71"/>
  <c r="K21" i="72"/>
  <c r="E47" i="73"/>
  <c r="K68" i="74"/>
  <c r="F19" i="71"/>
  <c r="K23" i="72"/>
  <c r="F91" i="71"/>
  <c r="K87" i="72"/>
  <c r="F31" i="71"/>
  <c r="K41" i="72"/>
  <c r="F85" i="71"/>
  <c r="K84" i="72"/>
  <c r="E33" i="64"/>
  <c r="E43" i="64"/>
  <c r="E9" i="64"/>
  <c r="K23" i="74"/>
  <c r="C37" i="73"/>
  <c r="K42" i="74"/>
  <c r="E37" i="64"/>
  <c r="E11" i="64"/>
  <c r="E57" i="64"/>
  <c r="F43" i="71"/>
  <c r="K77" i="72"/>
  <c r="K28" i="72"/>
  <c r="F47" i="71"/>
  <c r="K78" i="72"/>
  <c r="K12" i="72"/>
  <c r="E51" i="64"/>
  <c r="E5" i="64"/>
  <c r="K13" i="74"/>
  <c r="F71" i="71"/>
  <c r="K31" i="72"/>
  <c r="E39" i="73"/>
  <c r="K24" i="74"/>
  <c r="E49" i="64"/>
  <c r="F99" i="71"/>
  <c r="K91" i="72"/>
  <c r="F103" i="71"/>
  <c r="K93" i="72"/>
  <c r="F79" i="71"/>
  <c r="K36" i="72"/>
  <c r="F2" i="76"/>
  <c r="D37" i="2"/>
  <c r="D44" i="2"/>
  <c r="B36" i="2"/>
  <c r="D27" i="2"/>
  <c r="C30" i="2"/>
  <c r="D38" i="2"/>
  <c r="D43" i="2"/>
  <c r="D34" i="2"/>
  <c r="D28" i="2"/>
  <c r="C40" i="2"/>
  <c r="D33" i="2"/>
  <c r="D32" i="2"/>
  <c r="D41" i="2"/>
  <c r="D31" i="2"/>
  <c r="D42" i="2"/>
  <c r="E115" i="71"/>
  <c r="K98" i="72"/>
  <c r="F23" i="71"/>
  <c r="K24" i="72"/>
  <c r="E51" i="71"/>
  <c r="K81" i="72"/>
  <c r="A20" i="76"/>
  <c r="A18" i="76"/>
  <c r="E47" i="64"/>
  <c r="K46" i="65"/>
  <c r="E11" i="73"/>
  <c r="K18" i="74"/>
  <c r="E27" i="64"/>
  <c r="K16" i="74"/>
  <c r="E21" i="64"/>
  <c r="K45" i="65"/>
  <c r="K43" i="65"/>
  <c r="K41" i="65"/>
  <c r="K27" i="65"/>
  <c r="K51" i="65"/>
  <c r="K47" i="65"/>
  <c r="E19" i="73"/>
  <c r="K39" i="74"/>
  <c r="E23" i="64"/>
  <c r="E29" i="64"/>
  <c r="F97" i="71"/>
  <c r="K90" i="72"/>
  <c r="F107" i="71"/>
  <c r="K94" i="72"/>
  <c r="E57" i="71"/>
  <c r="K83" i="72"/>
  <c r="A12" i="76"/>
  <c r="A16" i="76"/>
  <c r="K22" i="74"/>
  <c r="K15" i="74"/>
  <c r="E17" i="73"/>
  <c r="K20" i="74"/>
  <c r="E15" i="73"/>
  <c r="K19" i="74"/>
  <c r="E15" i="64"/>
  <c r="K49" i="65"/>
  <c r="E43" i="73"/>
  <c r="K25" i="74"/>
  <c r="E23" i="73"/>
  <c r="K40" i="74"/>
  <c r="K42" i="65"/>
  <c r="F49" i="71"/>
  <c r="K79" i="72"/>
  <c r="A13" i="76"/>
  <c r="A15" i="76"/>
  <c r="E51" i="73"/>
  <c r="K69" i="74"/>
  <c r="K17" i="74"/>
  <c r="F83" i="71"/>
  <c r="K37" i="72"/>
  <c r="F25" i="71"/>
  <c r="K38" i="72"/>
  <c r="A11" i="76"/>
  <c r="A17" i="76"/>
  <c r="A14" i="76"/>
  <c r="E25" i="73"/>
  <c r="K41" i="74"/>
  <c r="F39" i="71"/>
  <c r="K75" i="72"/>
  <c r="E55" i="64"/>
  <c r="K50" i="65"/>
  <c r="E19" i="64"/>
  <c r="F2" i="72"/>
  <c r="F115" i="71"/>
  <c r="F116" i="71"/>
  <c r="E102" i="71"/>
  <c r="G99" i="71"/>
  <c r="H89" i="71"/>
  <c r="G69" i="71"/>
  <c r="G86" i="71"/>
  <c r="G83" i="71"/>
  <c r="D77" i="71"/>
  <c r="F117" i="71"/>
  <c r="G108" i="71"/>
  <c r="F111" i="71"/>
  <c r="H70" i="71"/>
  <c r="G107" i="71"/>
  <c r="D101" i="71"/>
  <c r="F118" i="71"/>
  <c r="G100" i="71"/>
  <c r="D88" i="71"/>
  <c r="G65" i="71"/>
  <c r="H62" i="71"/>
  <c r="F2" i="74"/>
  <c r="F16" i="73"/>
  <c r="E113" i="73"/>
  <c r="D49" i="73"/>
  <c r="F30" i="73"/>
  <c r="F65" i="73"/>
  <c r="F80" i="73"/>
  <c r="E108" i="73"/>
  <c r="F35" i="73"/>
  <c r="E22" i="73"/>
  <c r="D3" i="73"/>
  <c r="F52" i="73"/>
  <c r="F1" i="73"/>
  <c r="F96" i="73"/>
  <c r="B27" i="73"/>
  <c r="G90" i="73"/>
  <c r="F40" i="73"/>
  <c r="H66" i="71"/>
  <c r="G64" i="71"/>
  <c r="H90" i="71"/>
  <c r="H73" i="71"/>
  <c r="H93" i="71"/>
  <c r="H65" i="71"/>
  <c r="G84" i="71"/>
  <c r="D113" i="71"/>
  <c r="G109" i="71"/>
  <c r="E105" i="71"/>
  <c r="G76" i="71"/>
  <c r="E114" i="71"/>
  <c r="H94" i="71"/>
  <c r="G110" i="71"/>
  <c r="G104" i="71"/>
  <c r="F93" i="73"/>
  <c r="E114" i="73"/>
  <c r="F44" i="73"/>
  <c r="D110" i="73"/>
  <c r="G70" i="73"/>
  <c r="E4" i="73"/>
  <c r="F60" i="73"/>
  <c r="G58" i="73"/>
  <c r="F53" i="73"/>
  <c r="D10" i="73"/>
  <c r="F11" i="73"/>
  <c r="G62" i="73"/>
  <c r="F95" i="73"/>
  <c r="F89" i="73"/>
  <c r="F17" i="73"/>
  <c r="G72" i="71"/>
  <c r="G75" i="71"/>
  <c r="H74" i="71"/>
  <c r="G79" i="71"/>
  <c r="G89" i="71"/>
  <c r="F47" i="73"/>
  <c r="F57" i="73"/>
  <c r="F68" i="73"/>
  <c r="B83" i="73"/>
  <c r="F61" i="73"/>
  <c r="E50" i="73"/>
  <c r="F105" i="73"/>
  <c r="C28" i="73"/>
  <c r="F71" i="73"/>
  <c r="F2" i="73"/>
  <c r="F85" i="73"/>
  <c r="F88" i="73"/>
  <c r="G66" i="73"/>
  <c r="F72" i="73"/>
  <c r="D21" i="73"/>
  <c r="D38" i="73"/>
  <c r="E107" i="73"/>
  <c r="F99" i="73"/>
  <c r="G61" i="73"/>
  <c r="E92" i="73"/>
  <c r="E95" i="71"/>
  <c r="E78" i="71"/>
  <c r="F112" i="71"/>
  <c r="F96" i="71"/>
  <c r="G85" i="71"/>
  <c r="G98" i="71"/>
  <c r="H69" i="71"/>
  <c r="G73" i="71"/>
  <c r="E81" i="71"/>
  <c r="G80" i="71"/>
  <c r="G92" i="71"/>
  <c r="F106" i="71"/>
  <c r="G93" i="71"/>
  <c r="E67" i="71"/>
  <c r="G61" i="71"/>
  <c r="E112" i="73"/>
  <c r="F18" i="73"/>
  <c r="F33" i="73"/>
  <c r="F24" i="73"/>
  <c r="D31" i="73"/>
  <c r="G65" i="73"/>
  <c r="F25" i="73"/>
  <c r="F36" i="73"/>
  <c r="F100" i="73"/>
  <c r="C84" i="73"/>
  <c r="F12" i="73"/>
  <c r="E64" i="73"/>
  <c r="F6" i="73"/>
  <c r="G89" i="73"/>
  <c r="F103" i="73"/>
  <c r="B56" i="73"/>
  <c r="F68" i="71"/>
  <c r="H61" i="71"/>
  <c r="G97" i="71"/>
  <c r="G103" i="71"/>
  <c r="F82" i="71"/>
  <c r="F5" i="73"/>
  <c r="F79" i="73"/>
  <c r="F8" i="73"/>
  <c r="G86" i="73"/>
  <c r="F15" i="73"/>
  <c r="F29" i="73"/>
  <c r="F45" i="73"/>
  <c r="F76" i="73"/>
  <c r="F51" i="73"/>
  <c r="F46" i="73"/>
  <c r="G85" i="73"/>
  <c r="F104" i="73"/>
  <c r="F26" i="73"/>
  <c r="F20" i="73"/>
  <c r="F48" i="73"/>
  <c r="C73" i="73"/>
  <c r="G57" i="73"/>
  <c r="F69" i="73"/>
  <c r="D41" i="73"/>
  <c r="D74" i="73"/>
  <c r="E111" i="73"/>
  <c r="F23" i="73"/>
  <c r="F75" i="73"/>
  <c r="G69" i="73"/>
  <c r="F94" i="73"/>
  <c r="E32" i="73"/>
  <c r="F81" i="73"/>
  <c r="D91" i="73"/>
  <c r="D98" i="73"/>
  <c r="F39" i="73"/>
  <c r="D13" i="73"/>
  <c r="D101" i="73"/>
  <c r="F19" i="73"/>
  <c r="F82" i="73"/>
  <c r="E14" i="73"/>
  <c r="E42" i="73"/>
  <c r="F106" i="73"/>
  <c r="D77" i="73"/>
  <c r="F43" i="73"/>
  <c r="F7" i="73"/>
  <c r="E78" i="73"/>
  <c r="F34" i="73"/>
  <c r="E102" i="73"/>
  <c r="C97" i="73"/>
  <c r="F54" i="73"/>
  <c r="D63" i="73"/>
  <c r="C109" i="73"/>
  <c r="A35" i="72"/>
  <c r="A29" i="72"/>
  <c r="A94" i="72"/>
  <c r="A33" i="72"/>
  <c r="A90" i="72"/>
  <c r="A99" i="72"/>
  <c r="A31" i="72"/>
  <c r="A30" i="72"/>
  <c r="A98" i="74"/>
  <c r="A82" i="74"/>
  <c r="A42" i="74"/>
  <c r="A87" i="74"/>
  <c r="A23" i="74"/>
  <c r="A93" i="74"/>
  <c r="A77" i="74"/>
  <c r="A25" i="74"/>
  <c r="A71" i="74"/>
  <c r="A16" i="74"/>
  <c r="A84" i="74"/>
  <c r="A68" i="74"/>
  <c r="A26" i="74"/>
  <c r="A79" i="74"/>
  <c r="K38" i="65"/>
  <c r="K34" i="65"/>
  <c r="K30" i="65"/>
  <c r="A93" i="72"/>
  <c r="A89" i="72"/>
  <c r="A87" i="72"/>
  <c r="A84" i="72"/>
  <c r="A91" i="72"/>
  <c r="A97" i="72"/>
  <c r="A26" i="72"/>
  <c r="A43" i="74"/>
  <c r="A94" i="74"/>
  <c r="A78" i="74"/>
  <c r="A38" i="74"/>
  <c r="A75" i="74"/>
  <c r="A20" i="74"/>
  <c r="A89" i="74"/>
  <c r="A73" i="74"/>
  <c r="A15" i="74"/>
  <c r="A11" i="74"/>
  <c r="A96" i="74"/>
  <c r="A80" i="74"/>
  <c r="A40" i="74"/>
  <c r="A21" i="74"/>
  <c r="A39" i="74"/>
  <c r="A95" i="72"/>
  <c r="A92" i="72"/>
  <c r="A34" i="72"/>
  <c r="A25" i="72"/>
  <c r="A86" i="72"/>
  <c r="A88" i="72"/>
  <c r="A28" i="72"/>
  <c r="A27" i="74"/>
  <c r="A90" i="74"/>
  <c r="A74" i="74"/>
  <c r="A24" i="74"/>
  <c r="A67" i="74"/>
  <c r="A17" i="74"/>
  <c r="A85" i="74"/>
  <c r="A69" i="74"/>
  <c r="A95" i="74"/>
  <c r="A22" i="74"/>
  <c r="A92" i="74"/>
  <c r="A76" i="74"/>
  <c r="A12" i="74"/>
  <c r="A18" i="74"/>
  <c r="K39" i="65"/>
  <c r="K37" i="65"/>
  <c r="K35" i="65"/>
  <c r="K33" i="65"/>
  <c r="K31" i="65"/>
  <c r="K29" i="65"/>
  <c r="K26" i="65"/>
  <c r="A32" i="72"/>
  <c r="A96" i="72"/>
  <c r="A36" i="72"/>
  <c r="A37" i="72"/>
  <c r="A85" i="72"/>
  <c r="A98" i="72"/>
  <c r="A27" i="72"/>
  <c r="A14" i="74"/>
  <c r="A86" i="74"/>
  <c r="A70" i="74"/>
  <c r="A99" i="74"/>
  <c r="A56" i="74"/>
  <c r="A97" i="74"/>
  <c r="A81" i="74"/>
  <c r="A41" i="74"/>
  <c r="A83" i="74"/>
  <c r="A19" i="74"/>
  <c r="A88" i="74"/>
  <c r="A72" i="74"/>
  <c r="A13" i="74"/>
  <c r="A91" i="74"/>
  <c r="F22" i="71"/>
  <c r="F36" i="71"/>
  <c r="G33" i="71"/>
  <c r="B120" i="71"/>
  <c r="F140" i="71"/>
  <c r="G149" i="71"/>
  <c r="G5" i="71"/>
  <c r="D141" i="71"/>
  <c r="F143" i="71"/>
  <c r="E128" i="71"/>
  <c r="E171" i="71"/>
  <c r="G24" i="71"/>
  <c r="F157" i="71"/>
  <c r="F46" i="71"/>
  <c r="H14" i="71"/>
  <c r="G153" i="71"/>
  <c r="E178" i="71"/>
  <c r="F125" i="71"/>
  <c r="G38" i="71"/>
  <c r="B59" i="71"/>
  <c r="G134" i="71"/>
  <c r="H6" i="71"/>
  <c r="E142" i="71"/>
  <c r="G130" i="71"/>
  <c r="G126" i="71"/>
  <c r="E21" i="71"/>
  <c r="H30" i="71"/>
  <c r="F168" i="71"/>
  <c r="D53" i="71"/>
  <c r="F57" i="71"/>
  <c r="H5" i="71"/>
  <c r="E7" i="71"/>
  <c r="G19" i="71"/>
  <c r="F169" i="71"/>
  <c r="G20" i="71"/>
  <c r="G40" i="71"/>
  <c r="G16" i="71"/>
  <c r="H2" i="71"/>
  <c r="F135" i="71"/>
  <c r="C60" i="71"/>
  <c r="G150" i="71"/>
  <c r="H13" i="71"/>
  <c r="D28" i="71"/>
  <c r="G122" i="71"/>
  <c r="G23" i="71"/>
  <c r="D155" i="71"/>
  <c r="C148" i="71"/>
  <c r="E35" i="71"/>
  <c r="G13" i="71"/>
  <c r="F133" i="71"/>
  <c r="F158" i="71"/>
  <c r="G129" i="71"/>
  <c r="H9" i="71"/>
  <c r="D174" i="71"/>
  <c r="F124" i="71"/>
  <c r="H33" i="71"/>
  <c r="E156" i="71"/>
  <c r="F8" i="71"/>
  <c r="F58" i="71"/>
  <c r="G12" i="71"/>
  <c r="F55" i="71"/>
  <c r="F167" i="71"/>
  <c r="G154" i="71"/>
  <c r="F2" i="65"/>
  <c r="F164" i="71"/>
  <c r="G121" i="71"/>
  <c r="G9" i="71"/>
  <c r="F136" i="71"/>
  <c r="F163" i="71"/>
  <c r="F153" i="71"/>
  <c r="H34" i="71"/>
  <c r="G25" i="71"/>
  <c r="F170" i="71"/>
  <c r="E176" i="71"/>
  <c r="D41" i="71"/>
  <c r="F139" i="71"/>
  <c r="F51" i="71"/>
  <c r="G26" i="71"/>
  <c r="H1" i="71"/>
  <c r="G44" i="71"/>
  <c r="D162" i="71"/>
  <c r="F132" i="71"/>
  <c r="G125" i="71"/>
  <c r="F159" i="71"/>
  <c r="F56" i="71"/>
  <c r="E177" i="71"/>
  <c r="G43" i="71"/>
  <c r="E18" i="71"/>
  <c r="C161" i="71"/>
  <c r="F149" i="71"/>
  <c r="G48" i="71"/>
  <c r="F52" i="71"/>
  <c r="C173" i="71"/>
  <c r="E166" i="71"/>
  <c r="B147" i="71"/>
  <c r="E172" i="71"/>
  <c r="E54" i="71"/>
  <c r="F145" i="71"/>
  <c r="G4" i="71"/>
  <c r="F160" i="71"/>
  <c r="F152" i="71"/>
  <c r="F146" i="71"/>
  <c r="G1" i="71"/>
  <c r="G32" i="71"/>
  <c r="G39" i="71"/>
  <c r="F121" i="71"/>
  <c r="E45" i="71"/>
  <c r="E175" i="71"/>
  <c r="G50" i="71"/>
  <c r="H29" i="71"/>
  <c r="G29" i="71"/>
  <c r="D127" i="71"/>
  <c r="D165" i="71"/>
  <c r="G15" i="71"/>
  <c r="D17" i="71"/>
  <c r="E42" i="71"/>
  <c r="D138" i="71"/>
  <c r="G47" i="71"/>
  <c r="G37" i="71"/>
  <c r="F129" i="71"/>
  <c r="H10" i="71"/>
  <c r="C137" i="71"/>
  <c r="F144" i="71"/>
  <c r="G133" i="71"/>
  <c r="G49" i="71"/>
  <c r="A13" i="72"/>
  <c r="A80" i="72"/>
  <c r="A76" i="72"/>
  <c r="A42" i="72"/>
  <c r="A38" i="72"/>
  <c r="A21" i="72"/>
  <c r="A17" i="72"/>
  <c r="A12" i="72"/>
  <c r="A47" i="72"/>
  <c r="A71" i="72"/>
  <c r="A67" i="72"/>
  <c r="A63" i="72"/>
  <c r="A59" i="72"/>
  <c r="A54" i="72"/>
  <c r="A48" i="72"/>
  <c r="A83" i="72"/>
  <c r="A79" i="72"/>
  <c r="A75" i="72"/>
  <c r="A41" i="72"/>
  <c r="A24" i="72"/>
  <c r="A20" i="72"/>
  <c r="A16" i="72"/>
  <c r="A56" i="72"/>
  <c r="A45" i="72"/>
  <c r="A70" i="72"/>
  <c r="A66" i="72"/>
  <c r="A62" i="72"/>
  <c r="A58" i="72"/>
  <c r="A53" i="72"/>
  <c r="A46" i="72"/>
  <c r="A82" i="72"/>
  <c r="A78" i="72"/>
  <c r="A74" i="72"/>
  <c r="A40" i="72"/>
  <c r="A23" i="72"/>
  <c r="A19" i="72"/>
  <c r="A15" i="72"/>
  <c r="A52" i="72"/>
  <c r="A73" i="72"/>
  <c r="A69" i="72"/>
  <c r="A65" i="72"/>
  <c r="A61" i="72"/>
  <c r="A57" i="72"/>
  <c r="A51" i="72"/>
  <c r="A11" i="72"/>
  <c r="A81" i="72"/>
  <c r="A77" i="72"/>
  <c r="A43" i="72"/>
  <c r="A39" i="72"/>
  <c r="A22" i="72"/>
  <c r="A18" i="72"/>
  <c r="A14" i="72"/>
  <c r="A50" i="72"/>
  <c r="A72" i="72"/>
  <c r="A68" i="72"/>
  <c r="A64" i="72"/>
  <c r="A60" i="72"/>
  <c r="A55" i="72"/>
  <c r="A49" i="72"/>
  <c r="A44" i="72"/>
  <c r="F34" i="64"/>
  <c r="E18" i="64"/>
  <c r="F39" i="64"/>
  <c r="E61" i="64"/>
  <c r="F55" i="64"/>
  <c r="E83" i="64"/>
  <c r="F21" i="64"/>
  <c r="D14" i="64"/>
  <c r="F12" i="64"/>
  <c r="E77" i="64"/>
  <c r="F16" i="64"/>
  <c r="E76" i="64"/>
  <c r="E85" i="64"/>
  <c r="E36" i="64"/>
  <c r="D17" i="64"/>
  <c r="F5" i="64"/>
  <c r="F52" i="64"/>
  <c r="D7" i="64"/>
  <c r="F30" i="64"/>
  <c r="C32" i="64"/>
  <c r="F51" i="64"/>
  <c r="F27" i="64"/>
  <c r="F28" i="64"/>
  <c r="E79" i="64"/>
  <c r="F9" i="64"/>
  <c r="B60" i="64"/>
  <c r="F50" i="64"/>
  <c r="E54" i="64"/>
  <c r="F11" i="64"/>
  <c r="C70" i="64"/>
  <c r="F23" i="64"/>
  <c r="D82" i="64"/>
  <c r="D35" i="64"/>
  <c r="E66" i="64"/>
  <c r="D53" i="64"/>
  <c r="B31" i="64"/>
  <c r="E86" i="64"/>
  <c r="E80" i="64"/>
  <c r="E65" i="64"/>
  <c r="F56" i="64"/>
  <c r="E62" i="64"/>
  <c r="F19" i="64"/>
  <c r="F15" i="64"/>
  <c r="E78" i="64"/>
  <c r="E68" i="64"/>
  <c r="B69" i="64"/>
  <c r="C73" i="64"/>
  <c r="F44" i="64"/>
  <c r="F6" i="64"/>
  <c r="F40" i="64"/>
  <c r="E72" i="64"/>
  <c r="D74" i="64"/>
  <c r="F29" i="64"/>
  <c r="C81" i="64"/>
  <c r="F47" i="64"/>
  <c r="E26" i="64"/>
  <c r="F10" i="64"/>
  <c r="F38" i="64"/>
  <c r="E84" i="64"/>
  <c r="E8" i="64"/>
  <c r="F57" i="64"/>
  <c r="F43" i="64"/>
  <c r="E71" i="64"/>
  <c r="D25" i="64"/>
  <c r="E46" i="64"/>
  <c r="F24" i="64"/>
  <c r="F49" i="64"/>
  <c r="E67" i="64"/>
  <c r="F22" i="64"/>
  <c r="D45" i="64"/>
  <c r="D64" i="64"/>
  <c r="F58" i="64"/>
  <c r="F37" i="64"/>
  <c r="D42" i="64"/>
  <c r="F20" i="64"/>
  <c r="C63" i="64"/>
  <c r="E75" i="64"/>
  <c r="F48" i="64"/>
  <c r="F33" i="64"/>
  <c r="A46" i="65"/>
  <c r="A14" i="65"/>
  <c r="A28" i="65"/>
  <c r="A36" i="65"/>
  <c r="A29" i="65"/>
  <c r="A17" i="65"/>
  <c r="A18" i="65"/>
  <c r="A47" i="65"/>
  <c r="B3" i="64"/>
  <c r="A21" i="65"/>
  <c r="A34" i="65"/>
  <c r="A35" i="65"/>
  <c r="A24" i="65"/>
  <c r="A15" i="65"/>
  <c r="A45" i="65"/>
  <c r="A50" i="65"/>
  <c r="A16" i="65"/>
  <c r="A11" i="65"/>
  <c r="A39" i="65"/>
  <c r="A33" i="65"/>
  <c r="A41" i="65"/>
  <c r="A31" i="65"/>
  <c r="A27" i="65"/>
  <c r="A37" i="65"/>
  <c r="A42" i="65"/>
  <c r="A20" i="65"/>
  <c r="A19" i="65"/>
  <c r="A23" i="65"/>
  <c r="A13" i="65"/>
  <c r="A38" i="65"/>
  <c r="A49" i="65"/>
  <c r="A51" i="65"/>
  <c r="A44" i="65"/>
  <c r="A30" i="65"/>
  <c r="A43" i="65"/>
  <c r="A22" i="65"/>
  <c r="A25" i="65"/>
  <c r="A48" i="65"/>
  <c r="A12" i="65"/>
  <c r="A40" i="65"/>
  <c r="A26" i="65"/>
  <c r="A32" i="65"/>
</calcChain>
</file>

<file path=xl/sharedStrings.xml><?xml version="1.0" encoding="utf-8"?>
<sst xmlns="http://schemas.openxmlformats.org/spreadsheetml/2006/main" count="1239" uniqueCount="206">
  <si>
    <t>Name</t>
  </si>
  <si>
    <t>SheetRef</t>
  </si>
  <si>
    <t>GenInfo</t>
  </si>
  <si>
    <t>Def. Link</t>
  </si>
  <si>
    <t>EXT REFS</t>
  </si>
  <si>
    <t>Def. Form</t>
  </si>
  <si>
    <t>Highest#</t>
  </si>
  <si>
    <t>bformtype</t>
  </si>
  <si>
    <t>valformula</t>
  </si>
  <si>
    <t>pbformula</t>
  </si>
  <si>
    <t>distribution</t>
  </si>
  <si>
    <t>cumPayoffFunction</t>
  </si>
  <si>
    <t>link</t>
  </si>
  <si>
    <t>ENDNODEFORMULA</t>
  </si>
  <si>
    <t>VAL</t>
  </si>
  <si>
    <t>PB</t>
  </si>
  <si>
    <t>IntRefs</t>
  </si>
  <si>
    <t>RefRefs</t>
  </si>
  <si>
    <t>NodeNames</t>
  </si>
  <si>
    <t>=</t>
  </si>
  <si>
    <t>Delineation Well</t>
  </si>
  <si>
    <t>Yes</t>
  </si>
  <si>
    <t>No</t>
  </si>
  <si>
    <t>Large</t>
  </si>
  <si>
    <t>Medium</t>
  </si>
  <si>
    <t>Small</t>
  </si>
  <si>
    <t>Platform Size</t>
  </si>
  <si>
    <t>Favorable</t>
  </si>
  <si>
    <t>Unfavorable</t>
  </si>
  <si>
    <t>4,0,0,0,4,0,0</t>
  </si>
  <si>
    <t>4,0,0,0,6,0,0</t>
  </si>
  <si>
    <t>DEFAULT</t>
  </si>
  <si>
    <t>Calc Macro</t>
  </si>
  <si>
    <t>Ptree1 Compatibility</t>
  </si>
  <si>
    <t>Eval. Function</t>
  </si>
  <si>
    <t>Creation Version</t>
  </si>
  <si>
    <t>Required Version</t>
  </si>
  <si>
    <t>Recommended Version</t>
  </si>
  <si>
    <t>Last Modified By Version</t>
  </si>
  <si>
    <t>Output Label</t>
  </si>
  <si>
    <t>Output Value NF</t>
  </si>
  <si>
    <t>Output Prob NF</t>
  </si>
  <si>
    <t>Input Value NF</t>
  </si>
  <si>
    <t>Input Prob NF</t>
  </si>
  <si>
    <t>R-Value Ref.</t>
  </si>
  <si>
    <t>Anchor Cell</t>
  </si>
  <si>
    <t>Branch Name</t>
  </si>
  <si>
    <t>Collapsed</t>
  </si>
  <si>
    <t>5.0.0</t>
  </si>
  <si>
    <t>&lt;NF&gt;</t>
  </si>
  <si>
    <t>Automatic</t>
  </si>
  <si>
    <t/>
  </si>
  <si>
    <t>Decision</t>
  </si>
  <si>
    <t>2,0,0,2,2,3,0,0,0</t>
  </si>
  <si>
    <t>2,0,0,3,4,5,6,1,0,0</t>
  </si>
  <si>
    <t>Size A</t>
  </si>
  <si>
    <t>Size B</t>
  </si>
  <si>
    <t>Size C</t>
  </si>
  <si>
    <t>Chance</t>
  </si>
  <si>
    <t>1,0,0,3,7,8,9,3,0,0</t>
  </si>
  <si>
    <t>L</t>
  </si>
  <si>
    <t>M</t>
  </si>
  <si>
    <t>S</t>
  </si>
  <si>
    <t>1,0,0,3,10,11,12,3,0,0</t>
  </si>
  <si>
    <t>4,0,0,0,5,0,0</t>
  </si>
  <si>
    <t>1,0,0,3,13,14,15,3,0,0</t>
  </si>
  <si>
    <t>1,0,0,2,16,17,1,0,0</t>
  </si>
  <si>
    <t>2,0,0,3,18,22,26,2,0,0</t>
  </si>
  <si>
    <t>1,0,0,3,19,20,21,16,0,0</t>
  </si>
  <si>
    <t>4,0,0,0,18,0,0</t>
  </si>
  <si>
    <t>1,0,0,3,23,24,25,16,0,0</t>
  </si>
  <si>
    <t>4,0,0,0,22,0,0</t>
  </si>
  <si>
    <t>1,0,0,3,27,28,29,16,0,0</t>
  </si>
  <si>
    <t>4,0,0,0,26,0,0</t>
  </si>
  <si>
    <t>2,0,0,3,30,34,38,2,0,0</t>
  </si>
  <si>
    <t>1,0,0,3,31,32,33,17,0,0</t>
  </si>
  <si>
    <t>4,0,0,0,30,0,0</t>
  </si>
  <si>
    <t>1,0,0,3,35,36,37,17,0,0</t>
  </si>
  <si>
    <t>4,0,0,0,34,0,0</t>
  </si>
  <si>
    <t>1,0,0,3,39,40,41,17,0,0</t>
  </si>
  <si>
    <t>4,0,0,0,38,0,0</t>
  </si>
  <si>
    <t>5.7.0</t>
  </si>
  <si>
    <t>0</t>
  </si>
  <si>
    <t>0,2,1,0,0,Exponential, 0,0,-1,0,-1,-1,.0001</t>
  </si>
  <si>
    <t>Add flexibility</t>
  </si>
  <si>
    <t>No flexibility</t>
  </si>
  <si>
    <t>Increase capacity</t>
  </si>
  <si>
    <t>4,0,0,0,21,0,0</t>
  </si>
  <si>
    <t>Drill well</t>
  </si>
  <si>
    <t>No well</t>
  </si>
  <si>
    <t>1,0,0,3,38,41,44,36,0,0</t>
  </si>
  <si>
    <t>2,0,0,2,39,40,37,0,0</t>
  </si>
  <si>
    <t>2,0,0,2,42,43,37,0,0</t>
  </si>
  <si>
    <t>4,0,0,0,41,0,0</t>
  </si>
  <si>
    <t>4,0,0,0,37,0,0</t>
  </si>
  <si>
    <t>4,0,0,0,45,0,0</t>
  </si>
  <si>
    <t>4,0,0,0,51,0,0</t>
  </si>
  <si>
    <t>4,0,0,0,56,0,0</t>
  </si>
  <si>
    <t>4,0,0,0,60,0,0</t>
  </si>
  <si>
    <t>2,0,0,2,34,35,0,0,0</t>
  </si>
  <si>
    <t>1,0,0,2,2,15,1,0,0</t>
  </si>
  <si>
    <t>1,0,0,3,5,8,11,3,0,0</t>
  </si>
  <si>
    <t>2,0,0,2,6,7,4,0,0</t>
  </si>
  <si>
    <t>2,0,0,2,9,10,4,0,0</t>
  </si>
  <si>
    <t>4,0,0,0,8,0,0</t>
  </si>
  <si>
    <t>4,0,0,0,12,0,0</t>
  </si>
  <si>
    <t>4,0,0,0,31,0,0</t>
  </si>
  <si>
    <t>4,0,0,0,70,0,0</t>
  </si>
  <si>
    <t>1,0,0,3,18,21,24,16,0,0</t>
  </si>
  <si>
    <t>2,0,0,2,19,20,17,0,0</t>
  </si>
  <si>
    <t>2,0,0,2,22,23,17,0,0</t>
  </si>
  <si>
    <t>4,0,0,0,17,0,0</t>
  </si>
  <si>
    <t>4,0,0,0,25,0,0</t>
  </si>
  <si>
    <t>Delineation well</t>
  </si>
  <si>
    <t>Yes - to B</t>
  </si>
  <si>
    <t>Yes - to C</t>
  </si>
  <si>
    <t>VOI+VOF</t>
  </si>
  <si>
    <t>Flexibility decision</t>
  </si>
  <si>
    <t>2,0,0,3,36,49,60,1,0,0</t>
  </si>
  <si>
    <t>2,0,0,2,37,45,35,0,0</t>
  </si>
  <si>
    <t>1,0,0,3,46,47,48,36,0,0</t>
  </si>
  <si>
    <t>2,0,0,2,50,56,35,0,0</t>
  </si>
  <si>
    <t>1,0,0,3,51,54,55,49,0,0</t>
  </si>
  <si>
    <t>2,0,0,2,52,53,50,0,0</t>
  </si>
  <si>
    <t>4,0,0,0,50,0,0</t>
  </si>
  <si>
    <t>1,0,0,3,57,58,59,49,0,0</t>
  </si>
  <si>
    <t>1,0,0,3,61,62,63,35,0,0</t>
  </si>
  <si>
    <t>2,0,0,3,3,29,70,34,0,0</t>
  </si>
  <si>
    <t>2,0,0,2,4,12,2,0,0</t>
  </si>
  <si>
    <t>1,0,0,3,13,14,28,3,0,0</t>
  </si>
  <si>
    <t>2,0,0,2,30,66,2,0,0</t>
  </si>
  <si>
    <t>1,0,0,3,31,64,65,29,0,0</t>
  </si>
  <si>
    <t>2,0,0,2,32,33,30,0,0</t>
  </si>
  <si>
    <t>1,0,0,3,67,68,69,29,0,0</t>
  </si>
  <si>
    <t>4,0,0,0,66,0,0</t>
  </si>
  <si>
    <t>1,0,0,3,71,72,73,2,0,0</t>
  </si>
  <si>
    <t>2,0,0,3,16,75,86,34,0,0</t>
  </si>
  <si>
    <t>2,0,0,2,17,25,15,0,0</t>
  </si>
  <si>
    <t>1,0,0,3,26,27,74,16,0,0</t>
  </si>
  <si>
    <t>2,0,0,2,76,82,15,0,0</t>
  </si>
  <si>
    <t>1,0,0,3,77,80,81,75,0,0</t>
  </si>
  <si>
    <t>2,0,0,2,78,79,76,0,0</t>
  </si>
  <si>
    <t>4,0,0,0,77,0,0</t>
  </si>
  <si>
    <t>4,0,0,0,76,0,0</t>
  </si>
  <si>
    <t>1,0,0,3,83,84,85,75,0,0</t>
  </si>
  <si>
    <t>4,0,0,0,82,0,0</t>
  </si>
  <si>
    <t>1,0,0,3,87,88,89,15,0,0</t>
  </si>
  <si>
    <t>4,0,0,0,86,0,0</t>
  </si>
  <si>
    <t>6.3.0</t>
  </si>
  <si>
    <t>0,3,1,0,0,Exponential, 0,0,-1,0,-1,-1,.0001</t>
  </si>
  <si>
    <t>VOI or VOF</t>
  </si>
  <si>
    <t>2,0,0,2,2,61,0,0,0</t>
  </si>
  <si>
    <t>1,0,0,2,3,32,1,0,0</t>
  </si>
  <si>
    <t>2,0,0,3,4,17,28,2,0,0</t>
  </si>
  <si>
    <t>1,0,0,3,29,30,31,3,0,0</t>
  </si>
  <si>
    <t>4,0,0,0,28,0,0</t>
  </si>
  <si>
    <t>2,0,0,3,33,46,57,2,0,0</t>
  </si>
  <si>
    <t>1,0,0,3,58,59,60,32,0,0</t>
  </si>
  <si>
    <t>4,0,0,0,57,0,0</t>
  </si>
  <si>
    <t>2,0,0,3,62,75,86,1,0,0</t>
  </si>
  <si>
    <t>2,0,0,2,63,71,61,0,0</t>
  </si>
  <si>
    <t>1,0,0,3,64,67,70,62,0,0</t>
  </si>
  <si>
    <t>2,0,0,2,65,66,63,0,0</t>
  </si>
  <si>
    <t>4,0,0,0,64,0,0</t>
  </si>
  <si>
    <t>2,0,0,2,68,69,63,0,0</t>
  </si>
  <si>
    <t>4,0,0,0,67,0,0</t>
  </si>
  <si>
    <t>4,0,0,0,63,0,0</t>
  </si>
  <si>
    <t>1,0,0,3,72,73,74,62,0,0</t>
  </si>
  <si>
    <t>4,0,0,0,71,0,0</t>
  </si>
  <si>
    <t>2,0,0,2,76,82,61,0,0</t>
  </si>
  <si>
    <t>1,0,0,3,87,88,89,61,0,0</t>
  </si>
  <si>
    <t>Value of Information tree</t>
  </si>
  <si>
    <t>0,4,1,0,0,Exponential, 0,0,-1,0,-1,-1,.0001</t>
  </si>
  <si>
    <t>Prior</t>
  </si>
  <si>
    <t>Prior Field Size</t>
  </si>
  <si>
    <t>1,0,0,2,2,3,0,0,0</t>
  </si>
  <si>
    <t>1,0,0,3,2,3,4,0,0,0</t>
  </si>
  <si>
    <t>Delin. Well</t>
  </si>
  <si>
    <t>4,0,0,0,2,0,0</t>
  </si>
  <si>
    <t>1,0,0,2,5,6,1,0,0</t>
  </si>
  <si>
    <t>1,0,0,2,7,8,1,0,0</t>
  </si>
  <si>
    <t>4,0,0,0,3,0,0</t>
  </si>
  <si>
    <t>1,0,0,2,9,10,1,0,0</t>
  </si>
  <si>
    <t>Med</t>
  </si>
  <si>
    <t>0,5,1,0,0,Exponential, 0,0,-1,0,-1,-1,.0001</t>
  </si>
  <si>
    <t>Inverted</t>
  </si>
  <si>
    <t>1,0,0,3,4,7,10,1,0,0</t>
  </si>
  <si>
    <t>1,0,0,3,5,6,8,1,0,0</t>
  </si>
  <si>
    <t>Updated Field Size</t>
  </si>
  <si>
    <t xml:space="preserve">VOI = </t>
  </si>
  <si>
    <t>1,0,0,3,5,6,7,3,0,0</t>
  </si>
  <si>
    <t>1,0,0,3,8,9,10,3,0,0</t>
  </si>
  <si>
    <t>1,0,0,3,11,12,13,32,0,0</t>
  </si>
  <si>
    <t>4,0,0,0,33,0,0</t>
  </si>
  <si>
    <t>1,0,0,3,14,15,16,32,0,0</t>
  </si>
  <si>
    <t>4,0,0,0,46,0,0</t>
  </si>
  <si>
    <t>No well / Flexibility</t>
  </si>
  <si>
    <t>1E5C4C0D</t>
  </si>
  <si>
    <t>3A7E25ED</t>
  </si>
  <si>
    <t>27329CC5</t>
  </si>
  <si>
    <t>2F107730</t>
  </si>
  <si>
    <t>23AF37F2</t>
  </si>
  <si>
    <t>7.0.1</t>
  </si>
  <si>
    <t>0,1,1,0,-1,Exponential, 0,2,-1,0,-1,-1,.0001</t>
  </si>
  <si>
    <t>R-Value</t>
  </si>
  <si>
    <t>entry for R-value if Utility selected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</si>
</sst>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[&gt;0.00001]0.0###%;[=0]0.0%;0.00E+00"/>
    <numFmt numFmtId="166" formatCode="0.0"/>
  </numFmts>
  <fonts count="11" x14ac:knownFonts="1">
    <font>
      <sz val="10"/>
      <name val="Arial"/>
    </font>
    <font>
      <sz val="8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8"/>
      <color rgb="FF000080"/>
      <name val="Arial"/>
      <family val="2"/>
    </font>
    <font>
      <b/>
      <sz val="8"/>
      <color rgb="FF008000"/>
      <name val="Arial"/>
      <family val="2"/>
    </font>
    <font>
      <sz val="8"/>
      <color rgb="FF008000"/>
      <name val="Arial"/>
      <family val="2"/>
    </font>
    <font>
      <b/>
      <sz val="8"/>
      <color rgb="FF800000"/>
      <name val="Arial"/>
      <family val="2"/>
    </font>
    <font>
      <sz val="8"/>
      <color rgb="FF800000"/>
      <name val="Arial"/>
      <family val="2"/>
    </font>
    <font>
      <b/>
      <sz val="1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64" fontId="0" fillId="0" borderId="0" xfId="0" applyNumberFormat="1"/>
    <xf numFmtId="0" fontId="2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quotePrefix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NumberFormat="1" applyAlignment="1">
      <alignment horizontal="left"/>
    </xf>
    <xf numFmtId="165" fontId="4" fillId="0" borderId="0" xfId="0" applyNumberFormat="1" applyFont="1" applyAlignment="1">
      <alignment horizontal="center"/>
    </xf>
    <xf numFmtId="0" fontId="0" fillId="0" borderId="0" xfId="0" applyAlignment="1">
      <alignment horizontal="right"/>
    </xf>
    <xf numFmtId="0" fontId="6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5" fontId="1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2" fontId="0" fillId="0" borderId="0" xfId="0" applyNumberFormat="1"/>
    <xf numFmtId="0" fontId="3" fillId="0" borderId="0" xfId="0" applyFont="1"/>
    <xf numFmtId="0" fontId="3" fillId="0" borderId="0" xfId="0" quotePrefix="1" applyFont="1" applyAlignment="1">
      <alignment horizontal="right"/>
    </xf>
    <xf numFmtId="166" fontId="7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7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165" fontId="3" fillId="0" borderId="1" xfId="0" applyNumberFormat="1" applyFont="1" applyBorder="1" applyAlignment="1">
      <alignment horizontal="center"/>
    </xf>
    <xf numFmtId="165" fontId="0" fillId="0" borderId="0" xfId="0" applyNumberFormat="1"/>
    <xf numFmtId="165" fontId="3" fillId="0" borderId="0" xfId="0" applyNumberFormat="1" applyFont="1" applyAlignment="1">
      <alignment horizontal="center"/>
    </xf>
    <xf numFmtId="0" fontId="9" fillId="0" borderId="0" xfId="0" applyFont="1" applyAlignment="1">
      <alignment horizontal="right"/>
    </xf>
    <xf numFmtId="166" fontId="9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226822</xdr:colOff>
      <xdr:row>42</xdr:row>
      <xdr:rowOff>153670</xdr:rowOff>
    </xdr:from>
    <xdr:to>
      <xdr:col>3</xdr:col>
      <xdr:colOff>127</xdr:colOff>
      <xdr:row>42</xdr:row>
      <xdr:rowOff>153670</xdr:rowOff>
    </xdr:to>
    <xdr:cxnSp macro="_xll.PtreeEvent_ObjectClick">
      <xdr:nvCxnSpPr>
        <xdr:cNvPr id="155" name="PTObj_DBranchHLine_5_8"/>
        <xdr:cNvCxnSpPr/>
      </xdr:nvCxnSpPr>
      <xdr:spPr bwMode="auto">
        <a:xfrm>
          <a:off x="2881122" y="6821170"/>
          <a:ext cx="126555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74422</xdr:colOff>
      <xdr:row>38</xdr:row>
      <xdr:rowOff>148590</xdr:rowOff>
    </xdr:from>
    <xdr:to>
      <xdr:col>2</xdr:col>
      <xdr:colOff>226822</xdr:colOff>
      <xdr:row>42</xdr:row>
      <xdr:rowOff>153670</xdr:rowOff>
    </xdr:to>
    <xdr:cxnSp macro="_xll.PtreeEvent_ObjectClick">
      <xdr:nvCxnSpPr>
        <xdr:cNvPr id="154" name="PTObj_DBranchDLine_5_8"/>
        <xdr:cNvCxnSpPr/>
      </xdr:nvCxnSpPr>
      <xdr:spPr bwMode="auto">
        <a:xfrm>
          <a:off x="2728722" y="6181090"/>
          <a:ext cx="152400" cy="6400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226822</xdr:colOff>
      <xdr:row>40</xdr:row>
      <xdr:rowOff>153670</xdr:rowOff>
    </xdr:from>
    <xdr:to>
      <xdr:col>3</xdr:col>
      <xdr:colOff>127</xdr:colOff>
      <xdr:row>40</xdr:row>
      <xdr:rowOff>153670</xdr:rowOff>
    </xdr:to>
    <xdr:cxnSp macro="_xll.PtreeEvent_ObjectClick">
      <xdr:nvCxnSpPr>
        <xdr:cNvPr id="151" name="PTObj_DBranchHLine_5_6"/>
        <xdr:cNvCxnSpPr/>
      </xdr:nvCxnSpPr>
      <xdr:spPr bwMode="auto">
        <a:xfrm>
          <a:off x="2881122" y="6503670"/>
          <a:ext cx="126555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74422</xdr:colOff>
      <xdr:row>38</xdr:row>
      <xdr:rowOff>148590</xdr:rowOff>
    </xdr:from>
    <xdr:to>
      <xdr:col>2</xdr:col>
      <xdr:colOff>226822</xdr:colOff>
      <xdr:row>40</xdr:row>
      <xdr:rowOff>153670</xdr:rowOff>
    </xdr:to>
    <xdr:cxnSp macro="_xll.PtreeEvent_ObjectClick">
      <xdr:nvCxnSpPr>
        <xdr:cNvPr id="150" name="PTObj_DBranchDLine_5_6"/>
        <xdr:cNvCxnSpPr/>
      </xdr:nvCxnSpPr>
      <xdr:spPr bwMode="auto">
        <a:xfrm>
          <a:off x="2728722" y="6181090"/>
          <a:ext cx="152400" cy="3225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226822</xdr:colOff>
      <xdr:row>36</xdr:row>
      <xdr:rowOff>153670</xdr:rowOff>
    </xdr:from>
    <xdr:to>
      <xdr:col>3</xdr:col>
      <xdr:colOff>127</xdr:colOff>
      <xdr:row>36</xdr:row>
      <xdr:rowOff>153670</xdr:rowOff>
    </xdr:to>
    <xdr:cxnSp macro="_xll.PtreeEvent_ObjectClick">
      <xdr:nvCxnSpPr>
        <xdr:cNvPr id="147" name="PTObj_DBranchHLine_5_5"/>
        <xdr:cNvCxnSpPr/>
      </xdr:nvCxnSpPr>
      <xdr:spPr bwMode="auto">
        <a:xfrm>
          <a:off x="2881122" y="5868670"/>
          <a:ext cx="126555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74422</xdr:colOff>
      <xdr:row>36</xdr:row>
      <xdr:rowOff>153670</xdr:rowOff>
    </xdr:from>
    <xdr:to>
      <xdr:col>2</xdr:col>
      <xdr:colOff>226822</xdr:colOff>
      <xdr:row>38</xdr:row>
      <xdr:rowOff>148590</xdr:rowOff>
    </xdr:to>
    <xdr:cxnSp macro="_xll.PtreeEvent_ObjectClick">
      <xdr:nvCxnSpPr>
        <xdr:cNvPr id="146" name="PTObj_DBranchDLine_5_5"/>
        <xdr:cNvCxnSpPr/>
      </xdr:nvCxnSpPr>
      <xdr:spPr bwMode="auto">
        <a:xfrm flipV="1">
          <a:off x="2728722" y="5868670"/>
          <a:ext cx="152400" cy="31242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226822</xdr:colOff>
      <xdr:row>38</xdr:row>
      <xdr:rowOff>153670</xdr:rowOff>
    </xdr:from>
    <xdr:to>
      <xdr:col>2</xdr:col>
      <xdr:colOff>127</xdr:colOff>
      <xdr:row>38</xdr:row>
      <xdr:rowOff>153670</xdr:rowOff>
    </xdr:to>
    <xdr:cxnSp macro="_xll.PtreeEvent_ObjectClick">
      <xdr:nvCxnSpPr>
        <xdr:cNvPr id="143" name="PTObj_DBranchHLine_5_3"/>
        <xdr:cNvCxnSpPr/>
      </xdr:nvCxnSpPr>
      <xdr:spPr bwMode="auto">
        <a:xfrm>
          <a:off x="1388872" y="6186170"/>
          <a:ext cx="126555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74422</xdr:colOff>
      <xdr:row>34</xdr:row>
      <xdr:rowOff>148590</xdr:rowOff>
    </xdr:from>
    <xdr:to>
      <xdr:col>1</xdr:col>
      <xdr:colOff>226822</xdr:colOff>
      <xdr:row>38</xdr:row>
      <xdr:rowOff>153670</xdr:rowOff>
    </xdr:to>
    <xdr:cxnSp macro="_xll.PtreeEvent_ObjectClick">
      <xdr:nvCxnSpPr>
        <xdr:cNvPr id="142" name="PTObj_DBranchDLine_5_3"/>
        <xdr:cNvCxnSpPr/>
      </xdr:nvCxnSpPr>
      <xdr:spPr bwMode="auto">
        <a:xfrm>
          <a:off x="1236472" y="5546090"/>
          <a:ext cx="152400" cy="6400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226822</xdr:colOff>
      <xdr:row>32</xdr:row>
      <xdr:rowOff>153670</xdr:rowOff>
    </xdr:from>
    <xdr:to>
      <xdr:col>3</xdr:col>
      <xdr:colOff>127</xdr:colOff>
      <xdr:row>32</xdr:row>
      <xdr:rowOff>153670</xdr:rowOff>
    </xdr:to>
    <xdr:cxnSp macro="_xll.PtreeEvent_ObjectClick">
      <xdr:nvCxnSpPr>
        <xdr:cNvPr id="135" name="PTObj_DBranchHLine_5_10"/>
        <xdr:cNvCxnSpPr/>
      </xdr:nvCxnSpPr>
      <xdr:spPr bwMode="auto">
        <a:xfrm>
          <a:off x="2881122" y="5233670"/>
          <a:ext cx="126555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74422</xdr:colOff>
      <xdr:row>28</xdr:row>
      <xdr:rowOff>148590</xdr:rowOff>
    </xdr:from>
    <xdr:to>
      <xdr:col>2</xdr:col>
      <xdr:colOff>226822</xdr:colOff>
      <xdr:row>32</xdr:row>
      <xdr:rowOff>153670</xdr:rowOff>
    </xdr:to>
    <xdr:cxnSp macro="_xll.PtreeEvent_ObjectClick">
      <xdr:nvCxnSpPr>
        <xdr:cNvPr id="134" name="PTObj_DBranchDLine_5_10"/>
        <xdr:cNvCxnSpPr/>
      </xdr:nvCxnSpPr>
      <xdr:spPr bwMode="auto">
        <a:xfrm>
          <a:off x="2728722" y="4593590"/>
          <a:ext cx="152400" cy="6400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226822</xdr:colOff>
      <xdr:row>30</xdr:row>
      <xdr:rowOff>153670</xdr:rowOff>
    </xdr:from>
    <xdr:to>
      <xdr:col>3</xdr:col>
      <xdr:colOff>127</xdr:colOff>
      <xdr:row>30</xdr:row>
      <xdr:rowOff>153670</xdr:rowOff>
    </xdr:to>
    <xdr:cxnSp macro="_xll.PtreeEvent_ObjectClick">
      <xdr:nvCxnSpPr>
        <xdr:cNvPr id="131" name="PTObj_DBranchHLine_5_7"/>
        <xdr:cNvCxnSpPr/>
      </xdr:nvCxnSpPr>
      <xdr:spPr bwMode="auto">
        <a:xfrm>
          <a:off x="2881122" y="4916170"/>
          <a:ext cx="126555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74422</xdr:colOff>
      <xdr:row>28</xdr:row>
      <xdr:rowOff>148590</xdr:rowOff>
    </xdr:from>
    <xdr:to>
      <xdr:col>2</xdr:col>
      <xdr:colOff>226822</xdr:colOff>
      <xdr:row>30</xdr:row>
      <xdr:rowOff>153670</xdr:rowOff>
    </xdr:to>
    <xdr:cxnSp macro="_xll.PtreeEvent_ObjectClick">
      <xdr:nvCxnSpPr>
        <xdr:cNvPr id="130" name="PTObj_DBranchDLine_5_7"/>
        <xdr:cNvCxnSpPr/>
      </xdr:nvCxnSpPr>
      <xdr:spPr bwMode="auto">
        <a:xfrm>
          <a:off x="2728722" y="4593590"/>
          <a:ext cx="152400" cy="3225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226822</xdr:colOff>
      <xdr:row>26</xdr:row>
      <xdr:rowOff>153670</xdr:rowOff>
    </xdr:from>
    <xdr:to>
      <xdr:col>3</xdr:col>
      <xdr:colOff>127</xdr:colOff>
      <xdr:row>26</xdr:row>
      <xdr:rowOff>153670</xdr:rowOff>
    </xdr:to>
    <xdr:cxnSp macro="_xll.PtreeEvent_ObjectClick">
      <xdr:nvCxnSpPr>
        <xdr:cNvPr id="127" name="PTObj_DBranchHLine_5_4"/>
        <xdr:cNvCxnSpPr/>
      </xdr:nvCxnSpPr>
      <xdr:spPr bwMode="auto">
        <a:xfrm>
          <a:off x="2881122" y="4281170"/>
          <a:ext cx="126555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74422</xdr:colOff>
      <xdr:row>26</xdr:row>
      <xdr:rowOff>153670</xdr:rowOff>
    </xdr:from>
    <xdr:to>
      <xdr:col>2</xdr:col>
      <xdr:colOff>226822</xdr:colOff>
      <xdr:row>28</xdr:row>
      <xdr:rowOff>148590</xdr:rowOff>
    </xdr:to>
    <xdr:cxnSp macro="_xll.PtreeEvent_ObjectClick">
      <xdr:nvCxnSpPr>
        <xdr:cNvPr id="126" name="PTObj_DBranchDLine_5_4"/>
        <xdr:cNvCxnSpPr/>
      </xdr:nvCxnSpPr>
      <xdr:spPr bwMode="auto">
        <a:xfrm flipV="1">
          <a:off x="2728722" y="4281170"/>
          <a:ext cx="152400" cy="31242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226822</xdr:colOff>
      <xdr:row>28</xdr:row>
      <xdr:rowOff>153670</xdr:rowOff>
    </xdr:from>
    <xdr:to>
      <xdr:col>2</xdr:col>
      <xdr:colOff>127</xdr:colOff>
      <xdr:row>28</xdr:row>
      <xdr:rowOff>153670</xdr:rowOff>
    </xdr:to>
    <xdr:cxnSp macro="_xll.PtreeEvent_ObjectClick">
      <xdr:nvCxnSpPr>
        <xdr:cNvPr id="87" name="PTObj_DBranchHLine_5_2"/>
        <xdr:cNvCxnSpPr/>
      </xdr:nvCxnSpPr>
      <xdr:spPr bwMode="auto">
        <a:xfrm>
          <a:off x="1388872" y="5233670"/>
          <a:ext cx="126555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74422</xdr:colOff>
      <xdr:row>28</xdr:row>
      <xdr:rowOff>153670</xdr:rowOff>
    </xdr:from>
    <xdr:to>
      <xdr:col>1</xdr:col>
      <xdr:colOff>226822</xdr:colOff>
      <xdr:row>34</xdr:row>
      <xdr:rowOff>148589</xdr:rowOff>
    </xdr:to>
    <xdr:cxnSp macro="_xll.PtreeEvent_ObjectClick">
      <xdr:nvCxnSpPr>
        <xdr:cNvPr id="86" name="PTObj_DBranchDLine_5_2"/>
        <xdr:cNvCxnSpPr/>
      </xdr:nvCxnSpPr>
      <xdr:spPr bwMode="auto">
        <a:xfrm flipV="1">
          <a:off x="1236472" y="5233670"/>
          <a:ext cx="152400" cy="221741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0</xdr:col>
      <xdr:colOff>177800</xdr:colOff>
      <xdr:row>34</xdr:row>
      <xdr:rowOff>153670</xdr:rowOff>
    </xdr:from>
    <xdr:to>
      <xdr:col>1</xdr:col>
      <xdr:colOff>127</xdr:colOff>
      <xdr:row>34</xdr:row>
      <xdr:rowOff>153670</xdr:rowOff>
    </xdr:to>
    <xdr:cxnSp macro="_xll.PtreeEvent_ObjectClick">
      <xdr:nvCxnSpPr>
        <xdr:cNvPr id="71" name="PTObj_DBranchHLine_5_1"/>
        <xdr:cNvCxnSpPr/>
      </xdr:nvCxnSpPr>
      <xdr:spPr bwMode="auto">
        <a:xfrm>
          <a:off x="177800" y="4598670"/>
          <a:ext cx="984377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226822</xdr:colOff>
      <xdr:row>18</xdr:row>
      <xdr:rowOff>153670</xdr:rowOff>
    </xdr:from>
    <xdr:to>
      <xdr:col>3</xdr:col>
      <xdr:colOff>127</xdr:colOff>
      <xdr:row>18</xdr:row>
      <xdr:rowOff>153670</xdr:rowOff>
    </xdr:to>
    <xdr:cxnSp macro="_xll.PtreeEvent_ObjectClick">
      <xdr:nvCxnSpPr>
        <xdr:cNvPr id="62" name="PTObj_DBranchHLine_4_10"/>
        <xdr:cNvCxnSpPr/>
      </xdr:nvCxnSpPr>
      <xdr:spPr bwMode="auto">
        <a:xfrm>
          <a:off x="2881122" y="3011170"/>
          <a:ext cx="12592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74422</xdr:colOff>
      <xdr:row>16</xdr:row>
      <xdr:rowOff>148590</xdr:rowOff>
    </xdr:from>
    <xdr:to>
      <xdr:col>2</xdr:col>
      <xdr:colOff>226822</xdr:colOff>
      <xdr:row>18</xdr:row>
      <xdr:rowOff>153670</xdr:rowOff>
    </xdr:to>
    <xdr:cxnSp macro="_xll.PtreeEvent_ObjectClick">
      <xdr:nvCxnSpPr>
        <xdr:cNvPr id="61" name="PTObj_DBranchDLine_4_10"/>
        <xdr:cNvCxnSpPr/>
      </xdr:nvCxnSpPr>
      <xdr:spPr bwMode="auto">
        <a:xfrm>
          <a:off x="2728722" y="2688590"/>
          <a:ext cx="152400" cy="3225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226822</xdr:colOff>
      <xdr:row>14</xdr:row>
      <xdr:rowOff>153670</xdr:rowOff>
    </xdr:from>
    <xdr:to>
      <xdr:col>3</xdr:col>
      <xdr:colOff>127</xdr:colOff>
      <xdr:row>14</xdr:row>
      <xdr:rowOff>153670</xdr:rowOff>
    </xdr:to>
    <xdr:cxnSp macro="_xll.PtreeEvent_ObjectClick">
      <xdr:nvCxnSpPr>
        <xdr:cNvPr id="58" name="PTObj_DBranchHLine_4_9"/>
        <xdr:cNvCxnSpPr/>
      </xdr:nvCxnSpPr>
      <xdr:spPr bwMode="auto">
        <a:xfrm>
          <a:off x="2881122" y="2376170"/>
          <a:ext cx="12592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74422</xdr:colOff>
      <xdr:row>14</xdr:row>
      <xdr:rowOff>153670</xdr:rowOff>
    </xdr:from>
    <xdr:to>
      <xdr:col>2</xdr:col>
      <xdr:colOff>226822</xdr:colOff>
      <xdr:row>16</xdr:row>
      <xdr:rowOff>148590</xdr:rowOff>
    </xdr:to>
    <xdr:cxnSp macro="_xll.PtreeEvent_ObjectClick">
      <xdr:nvCxnSpPr>
        <xdr:cNvPr id="57" name="PTObj_DBranchDLine_4_9"/>
        <xdr:cNvCxnSpPr/>
      </xdr:nvCxnSpPr>
      <xdr:spPr bwMode="auto">
        <a:xfrm flipV="1">
          <a:off x="2728722" y="2376170"/>
          <a:ext cx="152400" cy="31242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226822</xdr:colOff>
      <xdr:row>16</xdr:row>
      <xdr:rowOff>153670</xdr:rowOff>
    </xdr:from>
    <xdr:to>
      <xdr:col>2</xdr:col>
      <xdr:colOff>127</xdr:colOff>
      <xdr:row>16</xdr:row>
      <xdr:rowOff>153670</xdr:rowOff>
    </xdr:to>
    <xdr:cxnSp macro="_xll.PtreeEvent_ObjectClick">
      <xdr:nvCxnSpPr>
        <xdr:cNvPr id="54" name="PTObj_DBranchHLine_4_4"/>
        <xdr:cNvCxnSpPr/>
      </xdr:nvCxnSpPr>
      <xdr:spPr bwMode="auto">
        <a:xfrm>
          <a:off x="1388872" y="2693670"/>
          <a:ext cx="126555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74422</xdr:colOff>
      <xdr:row>6</xdr:row>
      <xdr:rowOff>148590</xdr:rowOff>
    </xdr:from>
    <xdr:to>
      <xdr:col>1</xdr:col>
      <xdr:colOff>226822</xdr:colOff>
      <xdr:row>16</xdr:row>
      <xdr:rowOff>153670</xdr:rowOff>
    </xdr:to>
    <xdr:cxnSp macro="_xll.PtreeEvent_ObjectClick">
      <xdr:nvCxnSpPr>
        <xdr:cNvPr id="53" name="PTObj_DBranchDLine_4_4"/>
        <xdr:cNvCxnSpPr/>
      </xdr:nvCxnSpPr>
      <xdr:spPr bwMode="auto">
        <a:xfrm>
          <a:off x="1236472" y="1101090"/>
          <a:ext cx="152400" cy="15925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226822</xdr:colOff>
      <xdr:row>12</xdr:row>
      <xdr:rowOff>153670</xdr:rowOff>
    </xdr:from>
    <xdr:to>
      <xdr:col>3</xdr:col>
      <xdr:colOff>127</xdr:colOff>
      <xdr:row>12</xdr:row>
      <xdr:rowOff>153670</xdr:rowOff>
    </xdr:to>
    <xdr:cxnSp macro="_xll.PtreeEvent_ObjectClick">
      <xdr:nvCxnSpPr>
        <xdr:cNvPr id="46" name="PTObj_DBranchHLine_4_8"/>
        <xdr:cNvCxnSpPr/>
      </xdr:nvCxnSpPr>
      <xdr:spPr bwMode="auto">
        <a:xfrm>
          <a:off x="2881122" y="2058670"/>
          <a:ext cx="12592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74422</xdr:colOff>
      <xdr:row>10</xdr:row>
      <xdr:rowOff>148590</xdr:rowOff>
    </xdr:from>
    <xdr:to>
      <xdr:col>2</xdr:col>
      <xdr:colOff>226822</xdr:colOff>
      <xdr:row>12</xdr:row>
      <xdr:rowOff>153670</xdr:rowOff>
    </xdr:to>
    <xdr:cxnSp macro="_xll.PtreeEvent_ObjectClick">
      <xdr:nvCxnSpPr>
        <xdr:cNvPr id="45" name="PTObj_DBranchDLine_4_8"/>
        <xdr:cNvCxnSpPr/>
      </xdr:nvCxnSpPr>
      <xdr:spPr bwMode="auto">
        <a:xfrm>
          <a:off x="2728722" y="1736090"/>
          <a:ext cx="152400" cy="3225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226822</xdr:colOff>
      <xdr:row>8</xdr:row>
      <xdr:rowOff>153670</xdr:rowOff>
    </xdr:from>
    <xdr:to>
      <xdr:col>3</xdr:col>
      <xdr:colOff>127</xdr:colOff>
      <xdr:row>8</xdr:row>
      <xdr:rowOff>153670</xdr:rowOff>
    </xdr:to>
    <xdr:cxnSp macro="_xll.PtreeEvent_ObjectClick">
      <xdr:nvCxnSpPr>
        <xdr:cNvPr id="42" name="PTObj_DBranchHLine_4_7"/>
        <xdr:cNvCxnSpPr/>
      </xdr:nvCxnSpPr>
      <xdr:spPr bwMode="auto">
        <a:xfrm>
          <a:off x="2881122" y="1423670"/>
          <a:ext cx="12592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74422</xdr:colOff>
      <xdr:row>8</xdr:row>
      <xdr:rowOff>153670</xdr:rowOff>
    </xdr:from>
    <xdr:to>
      <xdr:col>2</xdr:col>
      <xdr:colOff>226822</xdr:colOff>
      <xdr:row>10</xdr:row>
      <xdr:rowOff>148590</xdr:rowOff>
    </xdr:to>
    <xdr:cxnSp macro="_xll.PtreeEvent_ObjectClick">
      <xdr:nvCxnSpPr>
        <xdr:cNvPr id="41" name="PTObj_DBranchDLine_4_7"/>
        <xdr:cNvCxnSpPr/>
      </xdr:nvCxnSpPr>
      <xdr:spPr bwMode="auto">
        <a:xfrm flipV="1">
          <a:off x="2728722" y="1423670"/>
          <a:ext cx="152400" cy="31242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226822</xdr:colOff>
      <xdr:row>10</xdr:row>
      <xdr:rowOff>153670</xdr:rowOff>
    </xdr:from>
    <xdr:to>
      <xdr:col>2</xdr:col>
      <xdr:colOff>127</xdr:colOff>
      <xdr:row>10</xdr:row>
      <xdr:rowOff>153670</xdr:rowOff>
    </xdr:to>
    <xdr:cxnSp macro="_xll.PtreeEvent_ObjectClick">
      <xdr:nvCxnSpPr>
        <xdr:cNvPr id="38" name="PTObj_DBranchHLine_4_3"/>
        <xdr:cNvCxnSpPr/>
      </xdr:nvCxnSpPr>
      <xdr:spPr bwMode="auto">
        <a:xfrm>
          <a:off x="1388872" y="1741170"/>
          <a:ext cx="126555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74422</xdr:colOff>
      <xdr:row>6</xdr:row>
      <xdr:rowOff>148590</xdr:rowOff>
    </xdr:from>
    <xdr:to>
      <xdr:col>1</xdr:col>
      <xdr:colOff>226822</xdr:colOff>
      <xdr:row>10</xdr:row>
      <xdr:rowOff>153670</xdr:rowOff>
    </xdr:to>
    <xdr:cxnSp macro="_xll.PtreeEvent_ObjectClick">
      <xdr:nvCxnSpPr>
        <xdr:cNvPr id="37" name="PTObj_DBranchDLine_4_3"/>
        <xdr:cNvCxnSpPr/>
      </xdr:nvCxnSpPr>
      <xdr:spPr bwMode="auto">
        <a:xfrm>
          <a:off x="1236472" y="1101090"/>
          <a:ext cx="152400" cy="6400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226822</xdr:colOff>
      <xdr:row>4</xdr:row>
      <xdr:rowOff>153670</xdr:rowOff>
    </xdr:from>
    <xdr:to>
      <xdr:col>3</xdr:col>
      <xdr:colOff>127</xdr:colOff>
      <xdr:row>4</xdr:row>
      <xdr:rowOff>153670</xdr:rowOff>
    </xdr:to>
    <xdr:cxnSp macro="_xll.PtreeEvent_ObjectClick">
      <xdr:nvCxnSpPr>
        <xdr:cNvPr id="30" name="PTObj_DBranchHLine_4_6"/>
        <xdr:cNvCxnSpPr/>
      </xdr:nvCxnSpPr>
      <xdr:spPr bwMode="auto">
        <a:xfrm>
          <a:off x="2881122" y="788670"/>
          <a:ext cx="1119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74422</xdr:colOff>
      <xdr:row>2</xdr:row>
      <xdr:rowOff>148590</xdr:rowOff>
    </xdr:from>
    <xdr:to>
      <xdr:col>2</xdr:col>
      <xdr:colOff>226822</xdr:colOff>
      <xdr:row>4</xdr:row>
      <xdr:rowOff>153670</xdr:rowOff>
    </xdr:to>
    <xdr:cxnSp macro="_xll.PtreeEvent_ObjectClick">
      <xdr:nvCxnSpPr>
        <xdr:cNvPr id="29" name="PTObj_DBranchDLine_4_6"/>
        <xdr:cNvCxnSpPr/>
      </xdr:nvCxnSpPr>
      <xdr:spPr bwMode="auto">
        <a:xfrm>
          <a:off x="2728722" y="466090"/>
          <a:ext cx="152400" cy="3225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226822</xdr:colOff>
      <xdr:row>0</xdr:row>
      <xdr:rowOff>153670</xdr:rowOff>
    </xdr:from>
    <xdr:to>
      <xdr:col>3</xdr:col>
      <xdr:colOff>127</xdr:colOff>
      <xdr:row>0</xdr:row>
      <xdr:rowOff>153670</xdr:rowOff>
    </xdr:to>
    <xdr:cxnSp macro="_xll.PtreeEvent_ObjectClick">
      <xdr:nvCxnSpPr>
        <xdr:cNvPr id="26" name="PTObj_DBranchHLine_4_5"/>
        <xdr:cNvCxnSpPr/>
      </xdr:nvCxnSpPr>
      <xdr:spPr bwMode="auto">
        <a:xfrm>
          <a:off x="2881122" y="153670"/>
          <a:ext cx="93535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74422</xdr:colOff>
      <xdr:row>0</xdr:row>
      <xdr:rowOff>153670</xdr:rowOff>
    </xdr:from>
    <xdr:to>
      <xdr:col>2</xdr:col>
      <xdr:colOff>226822</xdr:colOff>
      <xdr:row>2</xdr:row>
      <xdr:rowOff>148590</xdr:rowOff>
    </xdr:to>
    <xdr:cxnSp macro="_xll.PtreeEvent_ObjectClick">
      <xdr:nvCxnSpPr>
        <xdr:cNvPr id="25" name="PTObj_DBranchDLine_4_5"/>
        <xdr:cNvCxnSpPr/>
      </xdr:nvCxnSpPr>
      <xdr:spPr bwMode="auto">
        <a:xfrm flipV="1">
          <a:off x="2728722" y="153670"/>
          <a:ext cx="152400" cy="31242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226822</xdr:colOff>
      <xdr:row>2</xdr:row>
      <xdr:rowOff>153670</xdr:rowOff>
    </xdr:from>
    <xdr:to>
      <xdr:col>2</xdr:col>
      <xdr:colOff>127</xdr:colOff>
      <xdr:row>2</xdr:row>
      <xdr:rowOff>153670</xdr:rowOff>
    </xdr:to>
    <xdr:cxnSp macro="_xll.PtreeEvent_ObjectClick">
      <xdr:nvCxnSpPr>
        <xdr:cNvPr id="22" name="PTObj_DBranchHLine_4_2"/>
        <xdr:cNvCxnSpPr/>
      </xdr:nvCxnSpPr>
      <xdr:spPr bwMode="auto">
        <a:xfrm>
          <a:off x="1388872" y="153670"/>
          <a:ext cx="126555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74422</xdr:colOff>
      <xdr:row>2</xdr:row>
      <xdr:rowOff>153670</xdr:rowOff>
    </xdr:from>
    <xdr:to>
      <xdr:col>1</xdr:col>
      <xdr:colOff>226822</xdr:colOff>
      <xdr:row>6</xdr:row>
      <xdr:rowOff>148590</xdr:rowOff>
    </xdr:to>
    <xdr:cxnSp macro="_xll.PtreeEvent_ObjectClick">
      <xdr:nvCxnSpPr>
        <xdr:cNvPr id="21" name="PTObj_DBranchDLine_4_2"/>
        <xdr:cNvCxnSpPr/>
      </xdr:nvCxnSpPr>
      <xdr:spPr bwMode="auto">
        <a:xfrm flipV="1">
          <a:off x="1236472" y="153670"/>
          <a:ext cx="152400" cy="31242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0</xdr:col>
      <xdr:colOff>177800</xdr:colOff>
      <xdr:row>6</xdr:row>
      <xdr:rowOff>153670</xdr:rowOff>
    </xdr:from>
    <xdr:to>
      <xdr:col>1</xdr:col>
      <xdr:colOff>127</xdr:colOff>
      <xdr:row>6</xdr:row>
      <xdr:rowOff>153670</xdr:rowOff>
    </xdr:to>
    <xdr:cxnSp macro="_xll.PtreeEvent_ObjectClick">
      <xdr:nvCxnSpPr>
        <xdr:cNvPr id="6" name="PTObj_DBranchHLine_4_1"/>
        <xdr:cNvCxnSpPr/>
      </xdr:nvCxnSpPr>
      <xdr:spPr bwMode="auto">
        <a:xfrm>
          <a:off x="177800" y="153670"/>
          <a:ext cx="984377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 editAs="oneCell">
    <xdr:from>
      <xdr:col>1</xdr:col>
      <xdr:colOff>127</xdr:colOff>
      <xdr:row>6</xdr:row>
      <xdr:rowOff>74295</xdr:rowOff>
    </xdr:from>
    <xdr:to>
      <xdr:col>1</xdr:col>
      <xdr:colOff>158877</xdr:colOff>
      <xdr:row>7</xdr:row>
      <xdr:rowOff>74295</xdr:rowOff>
    </xdr:to>
    <xdr:sp macro="_xll.PtreeEvent_ObjectClick" textlink="">
      <xdr:nvSpPr>
        <xdr:cNvPr id="5" name="PTObj_DNode_4_1"/>
        <xdr:cNvSpPr/>
      </xdr:nvSpPr>
      <xdr:spPr bwMode="auto">
        <a:xfrm>
          <a:off x="1162177" y="74295"/>
          <a:ext cx="158750" cy="158750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0</xdr:col>
      <xdr:colOff>215900</xdr:colOff>
      <xdr:row>6</xdr:row>
      <xdr:rowOff>63357</xdr:rowOff>
    </xdr:from>
    <xdr:ext cx="257635" cy="180627"/>
    <xdr:sp macro="_xll.PtreeEvent_ObjectClick" textlink="">
      <xdr:nvSpPr>
        <xdr:cNvPr id="7" name="PTObj_DBranchName_4_1"/>
        <xdr:cNvSpPr txBox="1"/>
      </xdr:nvSpPr>
      <xdr:spPr>
        <a:xfrm>
          <a:off x="215900" y="63357"/>
          <a:ext cx="257635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Prior</a:t>
          </a:r>
        </a:p>
      </xdr:txBody>
    </xdr:sp>
    <xdr:clientData/>
  </xdr:oneCellAnchor>
  <xdr:twoCellAnchor editAs="oneCell">
    <xdr:from>
      <xdr:col>2</xdr:col>
      <xdr:colOff>127</xdr:colOff>
      <xdr:row>2</xdr:row>
      <xdr:rowOff>74295</xdr:rowOff>
    </xdr:from>
    <xdr:to>
      <xdr:col>2</xdr:col>
      <xdr:colOff>158877</xdr:colOff>
      <xdr:row>3</xdr:row>
      <xdr:rowOff>74295</xdr:rowOff>
    </xdr:to>
    <xdr:sp macro="_xll.PtreeEvent_ObjectClick" textlink="">
      <xdr:nvSpPr>
        <xdr:cNvPr id="20" name="PTObj_DNode_4_2"/>
        <xdr:cNvSpPr/>
      </xdr:nvSpPr>
      <xdr:spPr bwMode="auto">
        <a:xfrm>
          <a:off x="2654427" y="74295"/>
          <a:ext cx="158750" cy="158750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264922</xdr:colOff>
      <xdr:row>2</xdr:row>
      <xdr:rowOff>63357</xdr:rowOff>
    </xdr:from>
    <xdr:ext cx="282770" cy="180627"/>
    <xdr:sp macro="_xll.PtreeEvent_ObjectClick" textlink="">
      <xdr:nvSpPr>
        <xdr:cNvPr id="23" name="PTObj_DBranchName_4_2"/>
        <xdr:cNvSpPr txBox="1"/>
      </xdr:nvSpPr>
      <xdr:spPr>
        <a:xfrm>
          <a:off x="1426972" y="63357"/>
          <a:ext cx="28277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Large</a:t>
          </a:r>
        </a:p>
      </xdr:txBody>
    </xdr:sp>
    <xdr:clientData/>
  </xdr:oneCellAnchor>
  <xdr:twoCellAnchor editAs="oneCell">
    <xdr:from>
      <xdr:col>3</xdr:col>
      <xdr:colOff>127</xdr:colOff>
      <xdr:row>0</xdr:row>
      <xdr:rowOff>74295</xdr:rowOff>
    </xdr:from>
    <xdr:to>
      <xdr:col>3</xdr:col>
      <xdr:colOff>158877</xdr:colOff>
      <xdr:row>1</xdr:row>
      <xdr:rowOff>74295</xdr:rowOff>
    </xdr:to>
    <xdr:sp macro="_xll.PtreeEvent_ObjectClick" textlink="">
      <xdr:nvSpPr>
        <xdr:cNvPr id="24" name="PTObj_DNode_4_5"/>
        <xdr:cNvSpPr/>
      </xdr:nvSpPr>
      <xdr:spPr bwMode="auto">
        <a:xfrm rot="-5400000">
          <a:off x="3816477" y="742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264922</xdr:colOff>
      <xdr:row>0</xdr:row>
      <xdr:rowOff>63357</xdr:rowOff>
    </xdr:from>
    <xdr:ext cx="465512" cy="180627"/>
    <xdr:sp macro="_xll.PtreeEvent_ObjectClick" textlink="">
      <xdr:nvSpPr>
        <xdr:cNvPr id="27" name="PTObj_DBranchName_4_5"/>
        <xdr:cNvSpPr txBox="1"/>
      </xdr:nvSpPr>
      <xdr:spPr>
        <a:xfrm>
          <a:off x="2919222" y="63357"/>
          <a:ext cx="46551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Favorable</a:t>
          </a:r>
        </a:p>
      </xdr:txBody>
    </xdr:sp>
    <xdr:clientData/>
  </xdr:oneCellAnchor>
  <xdr:twoCellAnchor editAs="oneCell">
    <xdr:from>
      <xdr:col>3</xdr:col>
      <xdr:colOff>127</xdr:colOff>
      <xdr:row>4</xdr:row>
      <xdr:rowOff>74295</xdr:rowOff>
    </xdr:from>
    <xdr:to>
      <xdr:col>3</xdr:col>
      <xdr:colOff>158877</xdr:colOff>
      <xdr:row>5</xdr:row>
      <xdr:rowOff>74295</xdr:rowOff>
    </xdr:to>
    <xdr:sp macro="_xll.PtreeEvent_ObjectClick" textlink="">
      <xdr:nvSpPr>
        <xdr:cNvPr id="28" name="PTObj_DNode_4_6"/>
        <xdr:cNvSpPr/>
      </xdr:nvSpPr>
      <xdr:spPr bwMode="auto">
        <a:xfrm rot="-5400000">
          <a:off x="4000627" y="7092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264922</xdr:colOff>
      <xdr:row>4</xdr:row>
      <xdr:rowOff>63357</xdr:rowOff>
    </xdr:from>
    <xdr:ext cx="569451" cy="180627"/>
    <xdr:sp macro="_xll.PtreeEvent_ObjectClick" textlink="">
      <xdr:nvSpPr>
        <xdr:cNvPr id="31" name="PTObj_DBranchName_4_6"/>
        <xdr:cNvSpPr txBox="1"/>
      </xdr:nvSpPr>
      <xdr:spPr>
        <a:xfrm>
          <a:off x="2919222" y="698357"/>
          <a:ext cx="569451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Unfavorable</a:t>
          </a:r>
        </a:p>
      </xdr:txBody>
    </xdr:sp>
    <xdr:clientData/>
  </xdr:oneCellAnchor>
  <xdr:twoCellAnchor editAs="oneCell">
    <xdr:from>
      <xdr:col>2</xdr:col>
      <xdr:colOff>127</xdr:colOff>
      <xdr:row>10</xdr:row>
      <xdr:rowOff>74295</xdr:rowOff>
    </xdr:from>
    <xdr:to>
      <xdr:col>2</xdr:col>
      <xdr:colOff>158877</xdr:colOff>
      <xdr:row>11</xdr:row>
      <xdr:rowOff>74295</xdr:rowOff>
    </xdr:to>
    <xdr:sp macro="_xll.PtreeEvent_ObjectClick" textlink="">
      <xdr:nvSpPr>
        <xdr:cNvPr id="36" name="PTObj_DNode_4_3"/>
        <xdr:cNvSpPr/>
      </xdr:nvSpPr>
      <xdr:spPr bwMode="auto">
        <a:xfrm>
          <a:off x="2654427" y="1661795"/>
          <a:ext cx="158750" cy="158750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264922</xdr:colOff>
      <xdr:row>10</xdr:row>
      <xdr:rowOff>63357</xdr:rowOff>
    </xdr:from>
    <xdr:ext cx="407484" cy="180627"/>
    <xdr:sp macro="_xll.PtreeEvent_ObjectClick" textlink="">
      <xdr:nvSpPr>
        <xdr:cNvPr id="39" name="PTObj_DBranchName_4_3"/>
        <xdr:cNvSpPr txBox="1"/>
      </xdr:nvSpPr>
      <xdr:spPr>
        <a:xfrm>
          <a:off x="1426972" y="1650857"/>
          <a:ext cx="407484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Medium</a:t>
          </a:r>
        </a:p>
      </xdr:txBody>
    </xdr:sp>
    <xdr:clientData/>
  </xdr:oneCellAnchor>
  <xdr:twoCellAnchor editAs="oneCell">
    <xdr:from>
      <xdr:col>3</xdr:col>
      <xdr:colOff>127</xdr:colOff>
      <xdr:row>8</xdr:row>
      <xdr:rowOff>74295</xdr:rowOff>
    </xdr:from>
    <xdr:to>
      <xdr:col>3</xdr:col>
      <xdr:colOff>158877</xdr:colOff>
      <xdr:row>9</xdr:row>
      <xdr:rowOff>74295</xdr:rowOff>
    </xdr:to>
    <xdr:sp macro="_xll.PtreeEvent_ObjectClick" textlink="">
      <xdr:nvSpPr>
        <xdr:cNvPr id="40" name="PTObj_DNode_4_7"/>
        <xdr:cNvSpPr/>
      </xdr:nvSpPr>
      <xdr:spPr bwMode="auto">
        <a:xfrm rot="-5400000">
          <a:off x="4140327" y="13442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264922</xdr:colOff>
      <xdr:row>8</xdr:row>
      <xdr:rowOff>63357</xdr:rowOff>
    </xdr:from>
    <xdr:ext cx="465512" cy="180627"/>
    <xdr:sp macro="_xll.PtreeEvent_ObjectClick" textlink="">
      <xdr:nvSpPr>
        <xdr:cNvPr id="43" name="PTObj_DBranchName_4_7"/>
        <xdr:cNvSpPr txBox="1"/>
      </xdr:nvSpPr>
      <xdr:spPr>
        <a:xfrm>
          <a:off x="2919222" y="1333357"/>
          <a:ext cx="46551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Favorable</a:t>
          </a:r>
        </a:p>
      </xdr:txBody>
    </xdr:sp>
    <xdr:clientData/>
  </xdr:oneCellAnchor>
  <xdr:twoCellAnchor editAs="oneCell">
    <xdr:from>
      <xdr:col>3</xdr:col>
      <xdr:colOff>127</xdr:colOff>
      <xdr:row>12</xdr:row>
      <xdr:rowOff>74295</xdr:rowOff>
    </xdr:from>
    <xdr:to>
      <xdr:col>3</xdr:col>
      <xdr:colOff>158877</xdr:colOff>
      <xdr:row>13</xdr:row>
      <xdr:rowOff>74295</xdr:rowOff>
    </xdr:to>
    <xdr:sp macro="_xll.PtreeEvent_ObjectClick" textlink="">
      <xdr:nvSpPr>
        <xdr:cNvPr id="44" name="PTObj_DNode_4_8"/>
        <xdr:cNvSpPr/>
      </xdr:nvSpPr>
      <xdr:spPr bwMode="auto">
        <a:xfrm rot="-5400000">
          <a:off x="4140327" y="19792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264922</xdr:colOff>
      <xdr:row>12</xdr:row>
      <xdr:rowOff>63357</xdr:rowOff>
    </xdr:from>
    <xdr:ext cx="569450" cy="180627"/>
    <xdr:sp macro="_xll.PtreeEvent_ObjectClick" textlink="">
      <xdr:nvSpPr>
        <xdr:cNvPr id="47" name="PTObj_DBranchName_4_8"/>
        <xdr:cNvSpPr txBox="1"/>
      </xdr:nvSpPr>
      <xdr:spPr>
        <a:xfrm>
          <a:off x="2919222" y="1968357"/>
          <a:ext cx="56945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Unfavorable</a:t>
          </a:r>
        </a:p>
      </xdr:txBody>
    </xdr:sp>
    <xdr:clientData/>
  </xdr:oneCellAnchor>
  <xdr:twoCellAnchor editAs="oneCell">
    <xdr:from>
      <xdr:col>2</xdr:col>
      <xdr:colOff>127</xdr:colOff>
      <xdr:row>16</xdr:row>
      <xdr:rowOff>74295</xdr:rowOff>
    </xdr:from>
    <xdr:to>
      <xdr:col>2</xdr:col>
      <xdr:colOff>158877</xdr:colOff>
      <xdr:row>17</xdr:row>
      <xdr:rowOff>74295</xdr:rowOff>
    </xdr:to>
    <xdr:sp macro="_xll.PtreeEvent_ObjectClick" textlink="">
      <xdr:nvSpPr>
        <xdr:cNvPr id="52" name="PTObj_DNode_4_4"/>
        <xdr:cNvSpPr/>
      </xdr:nvSpPr>
      <xdr:spPr bwMode="auto">
        <a:xfrm>
          <a:off x="2654427" y="2614295"/>
          <a:ext cx="158750" cy="158750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264922</xdr:colOff>
      <xdr:row>16</xdr:row>
      <xdr:rowOff>63357</xdr:rowOff>
    </xdr:from>
    <xdr:ext cx="280653" cy="180627"/>
    <xdr:sp macro="_xll.PtreeEvent_ObjectClick" textlink="">
      <xdr:nvSpPr>
        <xdr:cNvPr id="55" name="PTObj_DBranchName_4_4"/>
        <xdr:cNvSpPr txBox="1"/>
      </xdr:nvSpPr>
      <xdr:spPr>
        <a:xfrm>
          <a:off x="1426972" y="2603357"/>
          <a:ext cx="2806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Small</a:t>
          </a:r>
        </a:p>
      </xdr:txBody>
    </xdr:sp>
    <xdr:clientData/>
  </xdr:oneCellAnchor>
  <xdr:twoCellAnchor editAs="oneCell">
    <xdr:from>
      <xdr:col>3</xdr:col>
      <xdr:colOff>127</xdr:colOff>
      <xdr:row>14</xdr:row>
      <xdr:rowOff>74295</xdr:rowOff>
    </xdr:from>
    <xdr:to>
      <xdr:col>3</xdr:col>
      <xdr:colOff>158877</xdr:colOff>
      <xdr:row>15</xdr:row>
      <xdr:rowOff>74295</xdr:rowOff>
    </xdr:to>
    <xdr:sp macro="_xll.PtreeEvent_ObjectClick" textlink="">
      <xdr:nvSpPr>
        <xdr:cNvPr id="56" name="PTObj_DNode_4_9"/>
        <xdr:cNvSpPr/>
      </xdr:nvSpPr>
      <xdr:spPr bwMode="auto">
        <a:xfrm rot="-5400000">
          <a:off x="4140327" y="22967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264922</xdr:colOff>
      <xdr:row>14</xdr:row>
      <xdr:rowOff>63357</xdr:rowOff>
    </xdr:from>
    <xdr:ext cx="465512" cy="180627"/>
    <xdr:sp macro="_xll.PtreeEvent_ObjectClick" textlink="">
      <xdr:nvSpPr>
        <xdr:cNvPr id="59" name="PTObj_DBranchName_4_9"/>
        <xdr:cNvSpPr txBox="1"/>
      </xdr:nvSpPr>
      <xdr:spPr>
        <a:xfrm>
          <a:off x="2919222" y="2285857"/>
          <a:ext cx="46551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Favorable</a:t>
          </a:r>
        </a:p>
      </xdr:txBody>
    </xdr:sp>
    <xdr:clientData/>
  </xdr:oneCellAnchor>
  <xdr:twoCellAnchor editAs="oneCell">
    <xdr:from>
      <xdr:col>3</xdr:col>
      <xdr:colOff>127</xdr:colOff>
      <xdr:row>18</xdr:row>
      <xdr:rowOff>74295</xdr:rowOff>
    </xdr:from>
    <xdr:to>
      <xdr:col>3</xdr:col>
      <xdr:colOff>158877</xdr:colOff>
      <xdr:row>19</xdr:row>
      <xdr:rowOff>74295</xdr:rowOff>
    </xdr:to>
    <xdr:sp macro="_xll.PtreeEvent_ObjectClick" textlink="">
      <xdr:nvSpPr>
        <xdr:cNvPr id="60" name="PTObj_DNode_4_10"/>
        <xdr:cNvSpPr/>
      </xdr:nvSpPr>
      <xdr:spPr bwMode="auto">
        <a:xfrm rot="-5400000">
          <a:off x="4140327" y="29317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264922</xdr:colOff>
      <xdr:row>18</xdr:row>
      <xdr:rowOff>63357</xdr:rowOff>
    </xdr:from>
    <xdr:ext cx="569450" cy="180627"/>
    <xdr:sp macro="_xll.PtreeEvent_ObjectClick" textlink="">
      <xdr:nvSpPr>
        <xdr:cNvPr id="63" name="PTObj_DBranchName_4_10"/>
        <xdr:cNvSpPr txBox="1"/>
      </xdr:nvSpPr>
      <xdr:spPr>
        <a:xfrm>
          <a:off x="2919222" y="2920857"/>
          <a:ext cx="56945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Unfavorable</a:t>
          </a:r>
        </a:p>
      </xdr:txBody>
    </xdr:sp>
    <xdr:clientData/>
  </xdr:oneCellAnchor>
  <xdr:twoCellAnchor editAs="oneCell">
    <xdr:from>
      <xdr:col>1</xdr:col>
      <xdr:colOff>127</xdr:colOff>
      <xdr:row>34</xdr:row>
      <xdr:rowOff>74295</xdr:rowOff>
    </xdr:from>
    <xdr:to>
      <xdr:col>1</xdr:col>
      <xdr:colOff>158877</xdr:colOff>
      <xdr:row>35</xdr:row>
      <xdr:rowOff>74295</xdr:rowOff>
    </xdr:to>
    <xdr:sp macro="_xll.PtreeEvent_ObjectClick" textlink="">
      <xdr:nvSpPr>
        <xdr:cNvPr id="70" name="PTObj_DNode_5_1"/>
        <xdr:cNvSpPr/>
      </xdr:nvSpPr>
      <xdr:spPr bwMode="auto">
        <a:xfrm>
          <a:off x="1162177" y="4519295"/>
          <a:ext cx="158750" cy="158750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0</xdr:col>
      <xdr:colOff>215900</xdr:colOff>
      <xdr:row>34</xdr:row>
      <xdr:rowOff>63357</xdr:rowOff>
    </xdr:from>
    <xdr:ext cx="407676" cy="180627"/>
    <xdr:sp macro="_xll.PtreeEvent_ObjectClick" textlink="">
      <xdr:nvSpPr>
        <xdr:cNvPr id="72" name="PTObj_DBranchName_5_1"/>
        <xdr:cNvSpPr txBox="1"/>
      </xdr:nvSpPr>
      <xdr:spPr>
        <a:xfrm>
          <a:off x="215900" y="4508357"/>
          <a:ext cx="40767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Inverted</a:t>
          </a:r>
        </a:p>
      </xdr:txBody>
    </xdr:sp>
    <xdr:clientData/>
  </xdr:oneCellAnchor>
  <xdr:twoCellAnchor editAs="oneCell">
    <xdr:from>
      <xdr:col>2</xdr:col>
      <xdr:colOff>127</xdr:colOff>
      <xdr:row>28</xdr:row>
      <xdr:rowOff>74295</xdr:rowOff>
    </xdr:from>
    <xdr:to>
      <xdr:col>2</xdr:col>
      <xdr:colOff>158877</xdr:colOff>
      <xdr:row>29</xdr:row>
      <xdr:rowOff>74295</xdr:rowOff>
    </xdr:to>
    <xdr:sp macro="_xll.PtreeEvent_ObjectClick" textlink="">
      <xdr:nvSpPr>
        <xdr:cNvPr id="85" name="PTObj_DNode_5_2"/>
        <xdr:cNvSpPr/>
      </xdr:nvSpPr>
      <xdr:spPr bwMode="auto">
        <a:xfrm>
          <a:off x="2654427" y="5154295"/>
          <a:ext cx="158750" cy="158750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264922</xdr:colOff>
      <xdr:row>28</xdr:row>
      <xdr:rowOff>63357</xdr:rowOff>
    </xdr:from>
    <xdr:ext cx="465512" cy="180627"/>
    <xdr:sp macro="_xll.PtreeEvent_ObjectClick" textlink="">
      <xdr:nvSpPr>
        <xdr:cNvPr id="88" name="PTObj_DBranchName_5_2"/>
        <xdr:cNvSpPr txBox="1"/>
      </xdr:nvSpPr>
      <xdr:spPr>
        <a:xfrm>
          <a:off x="1426972" y="5143357"/>
          <a:ext cx="46551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Favorable</a:t>
          </a:r>
        </a:p>
      </xdr:txBody>
    </xdr:sp>
    <xdr:clientData/>
  </xdr:oneCellAnchor>
  <xdr:twoCellAnchor editAs="oneCell">
    <xdr:from>
      <xdr:col>3</xdr:col>
      <xdr:colOff>127</xdr:colOff>
      <xdr:row>26</xdr:row>
      <xdr:rowOff>74295</xdr:rowOff>
    </xdr:from>
    <xdr:to>
      <xdr:col>3</xdr:col>
      <xdr:colOff>158877</xdr:colOff>
      <xdr:row>27</xdr:row>
      <xdr:rowOff>74295</xdr:rowOff>
    </xdr:to>
    <xdr:sp macro="_xll.PtreeEvent_ObjectClick" textlink="">
      <xdr:nvSpPr>
        <xdr:cNvPr id="125" name="PTObj_DNode_5_4"/>
        <xdr:cNvSpPr/>
      </xdr:nvSpPr>
      <xdr:spPr bwMode="auto">
        <a:xfrm rot="-5400000">
          <a:off x="4146677" y="42017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264922</xdr:colOff>
      <xdr:row>26</xdr:row>
      <xdr:rowOff>63357</xdr:rowOff>
    </xdr:from>
    <xdr:ext cx="282770" cy="180627"/>
    <xdr:sp macro="_xll.PtreeEvent_ObjectClick" textlink="">
      <xdr:nvSpPr>
        <xdr:cNvPr id="128" name="PTObj_DBranchName_5_4"/>
        <xdr:cNvSpPr txBox="1"/>
      </xdr:nvSpPr>
      <xdr:spPr>
        <a:xfrm>
          <a:off x="2919222" y="4190857"/>
          <a:ext cx="28277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Large</a:t>
          </a:r>
        </a:p>
      </xdr:txBody>
    </xdr:sp>
    <xdr:clientData/>
  </xdr:oneCellAnchor>
  <xdr:twoCellAnchor editAs="oneCell">
    <xdr:from>
      <xdr:col>3</xdr:col>
      <xdr:colOff>127</xdr:colOff>
      <xdr:row>30</xdr:row>
      <xdr:rowOff>74295</xdr:rowOff>
    </xdr:from>
    <xdr:to>
      <xdr:col>3</xdr:col>
      <xdr:colOff>158877</xdr:colOff>
      <xdr:row>31</xdr:row>
      <xdr:rowOff>74295</xdr:rowOff>
    </xdr:to>
    <xdr:sp macro="_xll.PtreeEvent_ObjectClick" textlink="">
      <xdr:nvSpPr>
        <xdr:cNvPr id="129" name="PTObj_DNode_5_7"/>
        <xdr:cNvSpPr/>
      </xdr:nvSpPr>
      <xdr:spPr bwMode="auto">
        <a:xfrm rot="-5400000">
          <a:off x="4146677" y="48367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264922</xdr:colOff>
      <xdr:row>30</xdr:row>
      <xdr:rowOff>63357</xdr:rowOff>
    </xdr:from>
    <xdr:ext cx="407484" cy="180627"/>
    <xdr:sp macro="_xll.PtreeEvent_ObjectClick" textlink="">
      <xdr:nvSpPr>
        <xdr:cNvPr id="132" name="PTObj_DBranchName_5_7"/>
        <xdr:cNvSpPr txBox="1"/>
      </xdr:nvSpPr>
      <xdr:spPr>
        <a:xfrm>
          <a:off x="2919222" y="4825857"/>
          <a:ext cx="407484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Medium</a:t>
          </a:r>
        </a:p>
      </xdr:txBody>
    </xdr:sp>
    <xdr:clientData/>
  </xdr:oneCellAnchor>
  <xdr:twoCellAnchor editAs="oneCell">
    <xdr:from>
      <xdr:col>3</xdr:col>
      <xdr:colOff>127</xdr:colOff>
      <xdr:row>32</xdr:row>
      <xdr:rowOff>74295</xdr:rowOff>
    </xdr:from>
    <xdr:to>
      <xdr:col>3</xdr:col>
      <xdr:colOff>158877</xdr:colOff>
      <xdr:row>33</xdr:row>
      <xdr:rowOff>74295</xdr:rowOff>
    </xdr:to>
    <xdr:sp macro="_xll.PtreeEvent_ObjectClick" textlink="">
      <xdr:nvSpPr>
        <xdr:cNvPr id="133" name="PTObj_DNode_5_10"/>
        <xdr:cNvSpPr/>
      </xdr:nvSpPr>
      <xdr:spPr bwMode="auto">
        <a:xfrm rot="-5400000">
          <a:off x="4146677" y="51542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264922</xdr:colOff>
      <xdr:row>32</xdr:row>
      <xdr:rowOff>63357</xdr:rowOff>
    </xdr:from>
    <xdr:ext cx="280653" cy="180627"/>
    <xdr:sp macro="_xll.PtreeEvent_ObjectClick" textlink="">
      <xdr:nvSpPr>
        <xdr:cNvPr id="136" name="PTObj_DBranchName_5_10"/>
        <xdr:cNvSpPr txBox="1"/>
      </xdr:nvSpPr>
      <xdr:spPr>
        <a:xfrm>
          <a:off x="2919222" y="5143357"/>
          <a:ext cx="2806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Small</a:t>
          </a:r>
        </a:p>
      </xdr:txBody>
    </xdr:sp>
    <xdr:clientData/>
  </xdr:oneCellAnchor>
  <xdr:twoCellAnchor editAs="oneCell">
    <xdr:from>
      <xdr:col>2</xdr:col>
      <xdr:colOff>127</xdr:colOff>
      <xdr:row>38</xdr:row>
      <xdr:rowOff>74295</xdr:rowOff>
    </xdr:from>
    <xdr:to>
      <xdr:col>2</xdr:col>
      <xdr:colOff>158877</xdr:colOff>
      <xdr:row>39</xdr:row>
      <xdr:rowOff>74295</xdr:rowOff>
    </xdr:to>
    <xdr:sp macro="_xll.PtreeEvent_ObjectClick" textlink="">
      <xdr:nvSpPr>
        <xdr:cNvPr id="141" name="PTObj_DNode_5_3"/>
        <xdr:cNvSpPr/>
      </xdr:nvSpPr>
      <xdr:spPr bwMode="auto">
        <a:xfrm>
          <a:off x="2654427" y="6106795"/>
          <a:ext cx="158750" cy="158750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264922</xdr:colOff>
      <xdr:row>38</xdr:row>
      <xdr:rowOff>63357</xdr:rowOff>
    </xdr:from>
    <xdr:ext cx="569450" cy="180627"/>
    <xdr:sp macro="_xll.PtreeEvent_ObjectClick" textlink="">
      <xdr:nvSpPr>
        <xdr:cNvPr id="144" name="PTObj_DBranchName_5_3"/>
        <xdr:cNvSpPr txBox="1"/>
      </xdr:nvSpPr>
      <xdr:spPr>
        <a:xfrm>
          <a:off x="1426972" y="6095857"/>
          <a:ext cx="56945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Unfavorable</a:t>
          </a:r>
        </a:p>
      </xdr:txBody>
    </xdr:sp>
    <xdr:clientData/>
  </xdr:oneCellAnchor>
  <xdr:twoCellAnchor editAs="oneCell">
    <xdr:from>
      <xdr:col>3</xdr:col>
      <xdr:colOff>127</xdr:colOff>
      <xdr:row>36</xdr:row>
      <xdr:rowOff>74295</xdr:rowOff>
    </xdr:from>
    <xdr:to>
      <xdr:col>3</xdr:col>
      <xdr:colOff>158877</xdr:colOff>
      <xdr:row>37</xdr:row>
      <xdr:rowOff>74295</xdr:rowOff>
    </xdr:to>
    <xdr:sp macro="_xll.PtreeEvent_ObjectClick" textlink="">
      <xdr:nvSpPr>
        <xdr:cNvPr id="145" name="PTObj_DNode_5_5"/>
        <xdr:cNvSpPr/>
      </xdr:nvSpPr>
      <xdr:spPr bwMode="auto">
        <a:xfrm rot="-5400000">
          <a:off x="4146677" y="57892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264922</xdr:colOff>
      <xdr:row>36</xdr:row>
      <xdr:rowOff>63357</xdr:rowOff>
    </xdr:from>
    <xdr:ext cx="282770" cy="180627"/>
    <xdr:sp macro="_xll.PtreeEvent_ObjectClick" textlink="">
      <xdr:nvSpPr>
        <xdr:cNvPr id="148" name="PTObj_DBranchName_5_5"/>
        <xdr:cNvSpPr txBox="1"/>
      </xdr:nvSpPr>
      <xdr:spPr>
        <a:xfrm>
          <a:off x="2919222" y="5778357"/>
          <a:ext cx="28277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Large</a:t>
          </a:r>
        </a:p>
      </xdr:txBody>
    </xdr:sp>
    <xdr:clientData/>
  </xdr:oneCellAnchor>
  <xdr:twoCellAnchor editAs="oneCell">
    <xdr:from>
      <xdr:col>3</xdr:col>
      <xdr:colOff>127</xdr:colOff>
      <xdr:row>40</xdr:row>
      <xdr:rowOff>74295</xdr:rowOff>
    </xdr:from>
    <xdr:to>
      <xdr:col>3</xdr:col>
      <xdr:colOff>158877</xdr:colOff>
      <xdr:row>41</xdr:row>
      <xdr:rowOff>74295</xdr:rowOff>
    </xdr:to>
    <xdr:sp macro="_xll.PtreeEvent_ObjectClick" textlink="">
      <xdr:nvSpPr>
        <xdr:cNvPr id="149" name="PTObj_DNode_5_6"/>
        <xdr:cNvSpPr/>
      </xdr:nvSpPr>
      <xdr:spPr bwMode="auto">
        <a:xfrm rot="-5400000">
          <a:off x="4146677" y="64242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264922</xdr:colOff>
      <xdr:row>40</xdr:row>
      <xdr:rowOff>63357</xdr:rowOff>
    </xdr:from>
    <xdr:ext cx="407484" cy="180627"/>
    <xdr:sp macro="_xll.PtreeEvent_ObjectClick" textlink="">
      <xdr:nvSpPr>
        <xdr:cNvPr id="152" name="PTObj_DBranchName_5_6"/>
        <xdr:cNvSpPr txBox="1"/>
      </xdr:nvSpPr>
      <xdr:spPr>
        <a:xfrm>
          <a:off x="2919222" y="6413357"/>
          <a:ext cx="407484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Medium</a:t>
          </a:r>
        </a:p>
      </xdr:txBody>
    </xdr:sp>
    <xdr:clientData/>
  </xdr:oneCellAnchor>
  <xdr:twoCellAnchor editAs="oneCell">
    <xdr:from>
      <xdr:col>3</xdr:col>
      <xdr:colOff>127</xdr:colOff>
      <xdr:row>42</xdr:row>
      <xdr:rowOff>74295</xdr:rowOff>
    </xdr:from>
    <xdr:to>
      <xdr:col>3</xdr:col>
      <xdr:colOff>158877</xdr:colOff>
      <xdr:row>43</xdr:row>
      <xdr:rowOff>74295</xdr:rowOff>
    </xdr:to>
    <xdr:sp macro="_xll.PtreeEvent_ObjectClick" textlink="">
      <xdr:nvSpPr>
        <xdr:cNvPr id="153" name="PTObj_DNode_5_8"/>
        <xdr:cNvSpPr/>
      </xdr:nvSpPr>
      <xdr:spPr bwMode="auto">
        <a:xfrm rot="-5400000">
          <a:off x="4146677" y="67417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264922</xdr:colOff>
      <xdr:row>42</xdr:row>
      <xdr:rowOff>63357</xdr:rowOff>
    </xdr:from>
    <xdr:ext cx="280653" cy="180627"/>
    <xdr:sp macro="_xll.PtreeEvent_ObjectClick" textlink="">
      <xdr:nvSpPr>
        <xdr:cNvPr id="156" name="PTObj_DBranchName_5_8"/>
        <xdr:cNvSpPr txBox="1"/>
      </xdr:nvSpPr>
      <xdr:spPr>
        <a:xfrm>
          <a:off x="2919222" y="6730857"/>
          <a:ext cx="2806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Small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228409</xdr:colOff>
      <xdr:row>56</xdr:row>
      <xdr:rowOff>156844</xdr:rowOff>
    </xdr:from>
    <xdr:to>
      <xdr:col>5</xdr:col>
      <xdr:colOff>127</xdr:colOff>
      <xdr:row>56</xdr:row>
      <xdr:rowOff>156844</xdr:rowOff>
    </xdr:to>
    <xdr:cxnSp macro="_xll.PtreeEvent_ObjectClick">
      <xdr:nvCxnSpPr>
        <xdr:cNvPr id="210" name="PTObj_DBranchHLine_1_41"/>
        <xdr:cNvCxnSpPr/>
      </xdr:nvCxnSpPr>
      <xdr:spPr bwMode="auto">
        <a:xfrm>
          <a:off x="10248709" y="10196194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76009</xdr:colOff>
      <xdr:row>52</xdr:row>
      <xdr:rowOff>151764</xdr:rowOff>
    </xdr:from>
    <xdr:to>
      <xdr:col>4</xdr:col>
      <xdr:colOff>228409</xdr:colOff>
      <xdr:row>56</xdr:row>
      <xdr:rowOff>156844</xdr:rowOff>
    </xdr:to>
    <xdr:cxnSp macro="_xll.PtreeEvent_ObjectClick">
      <xdr:nvCxnSpPr>
        <xdr:cNvPr id="209" name="PTObj_DBranchDLine_1_41"/>
        <xdr:cNvCxnSpPr/>
      </xdr:nvCxnSpPr>
      <xdr:spPr bwMode="auto">
        <a:xfrm>
          <a:off x="10096309" y="9543414"/>
          <a:ext cx="152400" cy="6527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228409</xdr:colOff>
      <xdr:row>54</xdr:row>
      <xdr:rowOff>156844</xdr:rowOff>
    </xdr:from>
    <xdr:to>
      <xdr:col>5</xdr:col>
      <xdr:colOff>127</xdr:colOff>
      <xdr:row>54</xdr:row>
      <xdr:rowOff>156844</xdr:rowOff>
    </xdr:to>
    <xdr:cxnSp macro="_xll.PtreeEvent_ObjectClick">
      <xdr:nvCxnSpPr>
        <xdr:cNvPr id="206" name="PTObj_DBranchHLine_1_40"/>
        <xdr:cNvCxnSpPr/>
      </xdr:nvCxnSpPr>
      <xdr:spPr bwMode="auto">
        <a:xfrm>
          <a:off x="10248709" y="9872344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76009</xdr:colOff>
      <xdr:row>52</xdr:row>
      <xdr:rowOff>151764</xdr:rowOff>
    </xdr:from>
    <xdr:to>
      <xdr:col>4</xdr:col>
      <xdr:colOff>228409</xdr:colOff>
      <xdr:row>54</xdr:row>
      <xdr:rowOff>156844</xdr:rowOff>
    </xdr:to>
    <xdr:cxnSp macro="_xll.PtreeEvent_ObjectClick">
      <xdr:nvCxnSpPr>
        <xdr:cNvPr id="205" name="PTObj_DBranchDLine_1_40"/>
        <xdr:cNvCxnSpPr/>
      </xdr:nvCxnSpPr>
      <xdr:spPr bwMode="auto">
        <a:xfrm>
          <a:off x="10096309" y="9543414"/>
          <a:ext cx="152400" cy="32893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228409</xdr:colOff>
      <xdr:row>50</xdr:row>
      <xdr:rowOff>156844</xdr:rowOff>
    </xdr:from>
    <xdr:to>
      <xdr:col>5</xdr:col>
      <xdr:colOff>127</xdr:colOff>
      <xdr:row>50</xdr:row>
      <xdr:rowOff>156844</xdr:rowOff>
    </xdr:to>
    <xdr:cxnSp macro="_xll.PtreeEvent_ObjectClick">
      <xdr:nvCxnSpPr>
        <xdr:cNvPr id="202" name="PTObj_DBranchHLine_1_39"/>
        <xdr:cNvCxnSpPr/>
      </xdr:nvCxnSpPr>
      <xdr:spPr bwMode="auto">
        <a:xfrm>
          <a:off x="10248709" y="9224644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76009</xdr:colOff>
      <xdr:row>50</xdr:row>
      <xdr:rowOff>156844</xdr:rowOff>
    </xdr:from>
    <xdr:to>
      <xdr:col>4</xdr:col>
      <xdr:colOff>228409</xdr:colOff>
      <xdr:row>52</xdr:row>
      <xdr:rowOff>151764</xdr:rowOff>
    </xdr:to>
    <xdr:cxnSp macro="_xll.PtreeEvent_ObjectClick">
      <xdr:nvCxnSpPr>
        <xdr:cNvPr id="201" name="PTObj_DBranchDLine_1_39"/>
        <xdr:cNvCxnSpPr/>
      </xdr:nvCxnSpPr>
      <xdr:spPr bwMode="auto">
        <a:xfrm flipV="1">
          <a:off x="10096309" y="9224644"/>
          <a:ext cx="152400" cy="31877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228409</xdr:colOff>
      <xdr:row>52</xdr:row>
      <xdr:rowOff>156844</xdr:rowOff>
    </xdr:from>
    <xdr:to>
      <xdr:col>4</xdr:col>
      <xdr:colOff>127</xdr:colOff>
      <xdr:row>52</xdr:row>
      <xdr:rowOff>156844</xdr:rowOff>
    </xdr:to>
    <xdr:cxnSp macro="_xll.PtreeEvent_ObjectClick">
      <xdr:nvCxnSpPr>
        <xdr:cNvPr id="198" name="PTObj_DBranchHLine_1_38"/>
        <xdr:cNvCxnSpPr/>
      </xdr:nvCxnSpPr>
      <xdr:spPr bwMode="auto">
        <a:xfrm>
          <a:off x="7600759" y="9548494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76009</xdr:colOff>
      <xdr:row>40</xdr:row>
      <xdr:rowOff>151764</xdr:rowOff>
    </xdr:from>
    <xdr:to>
      <xdr:col>3</xdr:col>
      <xdr:colOff>228409</xdr:colOff>
      <xdr:row>52</xdr:row>
      <xdr:rowOff>156844</xdr:rowOff>
    </xdr:to>
    <xdr:cxnSp macro="_xll.PtreeEvent_ObjectClick">
      <xdr:nvCxnSpPr>
        <xdr:cNvPr id="197" name="PTObj_DBranchDLine_1_38"/>
        <xdr:cNvCxnSpPr/>
      </xdr:nvCxnSpPr>
      <xdr:spPr bwMode="auto">
        <a:xfrm>
          <a:off x="7448359" y="7600314"/>
          <a:ext cx="152400" cy="19481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228409</xdr:colOff>
      <xdr:row>48</xdr:row>
      <xdr:rowOff>156844</xdr:rowOff>
    </xdr:from>
    <xdr:to>
      <xdr:col>5</xdr:col>
      <xdr:colOff>127</xdr:colOff>
      <xdr:row>48</xdr:row>
      <xdr:rowOff>156844</xdr:rowOff>
    </xdr:to>
    <xdr:cxnSp macro="_xll.PtreeEvent_ObjectClick">
      <xdr:nvCxnSpPr>
        <xdr:cNvPr id="194" name="PTObj_DBranchHLine_1_37"/>
        <xdr:cNvCxnSpPr/>
      </xdr:nvCxnSpPr>
      <xdr:spPr bwMode="auto">
        <a:xfrm>
          <a:off x="10248709" y="8900794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76009</xdr:colOff>
      <xdr:row>44</xdr:row>
      <xdr:rowOff>151764</xdr:rowOff>
    </xdr:from>
    <xdr:to>
      <xdr:col>4</xdr:col>
      <xdr:colOff>228409</xdr:colOff>
      <xdr:row>48</xdr:row>
      <xdr:rowOff>156844</xdr:rowOff>
    </xdr:to>
    <xdr:cxnSp macro="_xll.PtreeEvent_ObjectClick">
      <xdr:nvCxnSpPr>
        <xdr:cNvPr id="193" name="PTObj_DBranchDLine_1_37"/>
        <xdr:cNvCxnSpPr/>
      </xdr:nvCxnSpPr>
      <xdr:spPr bwMode="auto">
        <a:xfrm>
          <a:off x="10096309" y="8248014"/>
          <a:ext cx="152400" cy="6527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228409</xdr:colOff>
      <xdr:row>46</xdr:row>
      <xdr:rowOff>156844</xdr:rowOff>
    </xdr:from>
    <xdr:to>
      <xdr:col>5</xdr:col>
      <xdr:colOff>127</xdr:colOff>
      <xdr:row>46</xdr:row>
      <xdr:rowOff>156844</xdr:rowOff>
    </xdr:to>
    <xdr:cxnSp macro="_xll.PtreeEvent_ObjectClick">
      <xdr:nvCxnSpPr>
        <xdr:cNvPr id="190" name="PTObj_DBranchHLine_1_36"/>
        <xdr:cNvCxnSpPr/>
      </xdr:nvCxnSpPr>
      <xdr:spPr bwMode="auto">
        <a:xfrm>
          <a:off x="10248709" y="8576944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76009</xdr:colOff>
      <xdr:row>44</xdr:row>
      <xdr:rowOff>151764</xdr:rowOff>
    </xdr:from>
    <xdr:to>
      <xdr:col>4</xdr:col>
      <xdr:colOff>228409</xdr:colOff>
      <xdr:row>46</xdr:row>
      <xdr:rowOff>156844</xdr:rowOff>
    </xdr:to>
    <xdr:cxnSp macro="_xll.PtreeEvent_ObjectClick">
      <xdr:nvCxnSpPr>
        <xdr:cNvPr id="189" name="PTObj_DBranchDLine_1_36"/>
        <xdr:cNvCxnSpPr/>
      </xdr:nvCxnSpPr>
      <xdr:spPr bwMode="auto">
        <a:xfrm>
          <a:off x="10096309" y="8248014"/>
          <a:ext cx="152400" cy="32893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228409</xdr:colOff>
      <xdr:row>42</xdr:row>
      <xdr:rowOff>156844</xdr:rowOff>
    </xdr:from>
    <xdr:to>
      <xdr:col>5</xdr:col>
      <xdr:colOff>127</xdr:colOff>
      <xdr:row>42</xdr:row>
      <xdr:rowOff>156844</xdr:rowOff>
    </xdr:to>
    <xdr:cxnSp macro="_xll.PtreeEvent_ObjectClick">
      <xdr:nvCxnSpPr>
        <xdr:cNvPr id="186" name="PTObj_DBranchHLine_1_35"/>
        <xdr:cNvCxnSpPr/>
      </xdr:nvCxnSpPr>
      <xdr:spPr bwMode="auto">
        <a:xfrm>
          <a:off x="10248709" y="7929244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76009</xdr:colOff>
      <xdr:row>42</xdr:row>
      <xdr:rowOff>156844</xdr:rowOff>
    </xdr:from>
    <xdr:to>
      <xdr:col>4</xdr:col>
      <xdr:colOff>228409</xdr:colOff>
      <xdr:row>44</xdr:row>
      <xdr:rowOff>151764</xdr:rowOff>
    </xdr:to>
    <xdr:cxnSp macro="_xll.PtreeEvent_ObjectClick">
      <xdr:nvCxnSpPr>
        <xdr:cNvPr id="185" name="PTObj_DBranchDLine_1_35"/>
        <xdr:cNvCxnSpPr/>
      </xdr:nvCxnSpPr>
      <xdr:spPr bwMode="auto">
        <a:xfrm flipV="1">
          <a:off x="10096309" y="7929244"/>
          <a:ext cx="152400" cy="31877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228409</xdr:colOff>
      <xdr:row>44</xdr:row>
      <xdr:rowOff>156844</xdr:rowOff>
    </xdr:from>
    <xdr:to>
      <xdr:col>4</xdr:col>
      <xdr:colOff>127</xdr:colOff>
      <xdr:row>44</xdr:row>
      <xdr:rowOff>156844</xdr:rowOff>
    </xdr:to>
    <xdr:cxnSp macro="_xll.PtreeEvent_ObjectClick">
      <xdr:nvCxnSpPr>
        <xdr:cNvPr id="182" name="PTObj_DBranchHLine_1_34"/>
        <xdr:cNvCxnSpPr/>
      </xdr:nvCxnSpPr>
      <xdr:spPr bwMode="auto">
        <a:xfrm>
          <a:off x="7600759" y="8253094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76009</xdr:colOff>
      <xdr:row>40</xdr:row>
      <xdr:rowOff>151764</xdr:rowOff>
    </xdr:from>
    <xdr:to>
      <xdr:col>3</xdr:col>
      <xdr:colOff>228409</xdr:colOff>
      <xdr:row>44</xdr:row>
      <xdr:rowOff>156844</xdr:rowOff>
    </xdr:to>
    <xdr:cxnSp macro="_xll.PtreeEvent_ObjectClick">
      <xdr:nvCxnSpPr>
        <xdr:cNvPr id="181" name="PTObj_DBranchDLine_1_34"/>
        <xdr:cNvCxnSpPr/>
      </xdr:nvCxnSpPr>
      <xdr:spPr bwMode="auto">
        <a:xfrm>
          <a:off x="7448359" y="7600314"/>
          <a:ext cx="152400" cy="6527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228409</xdr:colOff>
      <xdr:row>38</xdr:row>
      <xdr:rowOff>156844</xdr:rowOff>
    </xdr:from>
    <xdr:to>
      <xdr:col>5</xdr:col>
      <xdr:colOff>127</xdr:colOff>
      <xdr:row>38</xdr:row>
      <xdr:rowOff>156844</xdr:rowOff>
    </xdr:to>
    <xdr:cxnSp macro="_xll.PtreeEvent_ObjectClick">
      <xdr:nvCxnSpPr>
        <xdr:cNvPr id="178" name="PTObj_DBranchHLine_1_33"/>
        <xdr:cNvCxnSpPr/>
      </xdr:nvCxnSpPr>
      <xdr:spPr bwMode="auto">
        <a:xfrm>
          <a:off x="10248709" y="7281544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76009</xdr:colOff>
      <xdr:row>34</xdr:row>
      <xdr:rowOff>151764</xdr:rowOff>
    </xdr:from>
    <xdr:to>
      <xdr:col>4</xdr:col>
      <xdr:colOff>228409</xdr:colOff>
      <xdr:row>38</xdr:row>
      <xdr:rowOff>156844</xdr:rowOff>
    </xdr:to>
    <xdr:cxnSp macro="_xll.PtreeEvent_ObjectClick">
      <xdr:nvCxnSpPr>
        <xdr:cNvPr id="177" name="PTObj_DBranchDLine_1_33"/>
        <xdr:cNvCxnSpPr/>
      </xdr:nvCxnSpPr>
      <xdr:spPr bwMode="auto">
        <a:xfrm>
          <a:off x="10096309" y="6628764"/>
          <a:ext cx="152400" cy="6527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228409</xdr:colOff>
      <xdr:row>36</xdr:row>
      <xdr:rowOff>156844</xdr:rowOff>
    </xdr:from>
    <xdr:to>
      <xdr:col>5</xdr:col>
      <xdr:colOff>127</xdr:colOff>
      <xdr:row>36</xdr:row>
      <xdr:rowOff>156844</xdr:rowOff>
    </xdr:to>
    <xdr:cxnSp macro="_xll.PtreeEvent_ObjectClick">
      <xdr:nvCxnSpPr>
        <xdr:cNvPr id="174" name="PTObj_DBranchHLine_1_32"/>
        <xdr:cNvCxnSpPr/>
      </xdr:nvCxnSpPr>
      <xdr:spPr bwMode="auto">
        <a:xfrm>
          <a:off x="10248709" y="6957694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76009</xdr:colOff>
      <xdr:row>34</xdr:row>
      <xdr:rowOff>151764</xdr:rowOff>
    </xdr:from>
    <xdr:to>
      <xdr:col>4</xdr:col>
      <xdr:colOff>228409</xdr:colOff>
      <xdr:row>36</xdr:row>
      <xdr:rowOff>156844</xdr:rowOff>
    </xdr:to>
    <xdr:cxnSp macro="_xll.PtreeEvent_ObjectClick">
      <xdr:nvCxnSpPr>
        <xdr:cNvPr id="173" name="PTObj_DBranchDLine_1_32"/>
        <xdr:cNvCxnSpPr/>
      </xdr:nvCxnSpPr>
      <xdr:spPr bwMode="auto">
        <a:xfrm>
          <a:off x="10096309" y="6628764"/>
          <a:ext cx="152400" cy="32893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228409</xdr:colOff>
      <xdr:row>32</xdr:row>
      <xdr:rowOff>156845</xdr:rowOff>
    </xdr:from>
    <xdr:to>
      <xdr:col>5</xdr:col>
      <xdr:colOff>127</xdr:colOff>
      <xdr:row>32</xdr:row>
      <xdr:rowOff>156845</xdr:rowOff>
    </xdr:to>
    <xdr:cxnSp macro="_xll.PtreeEvent_ObjectClick">
      <xdr:nvCxnSpPr>
        <xdr:cNvPr id="170" name="PTObj_DBranchHLine_1_31"/>
        <xdr:cNvCxnSpPr/>
      </xdr:nvCxnSpPr>
      <xdr:spPr bwMode="auto">
        <a:xfrm>
          <a:off x="10248709" y="6309995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76009</xdr:colOff>
      <xdr:row>32</xdr:row>
      <xdr:rowOff>156845</xdr:rowOff>
    </xdr:from>
    <xdr:to>
      <xdr:col>4</xdr:col>
      <xdr:colOff>228409</xdr:colOff>
      <xdr:row>34</xdr:row>
      <xdr:rowOff>151764</xdr:rowOff>
    </xdr:to>
    <xdr:cxnSp macro="_xll.PtreeEvent_ObjectClick">
      <xdr:nvCxnSpPr>
        <xdr:cNvPr id="169" name="PTObj_DBranchDLine_1_31"/>
        <xdr:cNvCxnSpPr/>
      </xdr:nvCxnSpPr>
      <xdr:spPr bwMode="auto">
        <a:xfrm flipV="1">
          <a:off x="10096309" y="6309995"/>
          <a:ext cx="152400" cy="31876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228409</xdr:colOff>
      <xdr:row>34</xdr:row>
      <xdr:rowOff>156844</xdr:rowOff>
    </xdr:from>
    <xdr:to>
      <xdr:col>4</xdr:col>
      <xdr:colOff>127</xdr:colOff>
      <xdr:row>34</xdr:row>
      <xdr:rowOff>156844</xdr:rowOff>
    </xdr:to>
    <xdr:cxnSp macro="_xll.PtreeEvent_ObjectClick">
      <xdr:nvCxnSpPr>
        <xdr:cNvPr id="166" name="PTObj_DBranchHLine_1_30"/>
        <xdr:cNvCxnSpPr/>
      </xdr:nvCxnSpPr>
      <xdr:spPr bwMode="auto">
        <a:xfrm>
          <a:off x="7600759" y="6633844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76009</xdr:colOff>
      <xdr:row>34</xdr:row>
      <xdr:rowOff>156844</xdr:rowOff>
    </xdr:from>
    <xdr:to>
      <xdr:col>3</xdr:col>
      <xdr:colOff>228409</xdr:colOff>
      <xdr:row>40</xdr:row>
      <xdr:rowOff>151764</xdr:rowOff>
    </xdr:to>
    <xdr:cxnSp macro="_xll.PtreeEvent_ObjectClick">
      <xdr:nvCxnSpPr>
        <xdr:cNvPr id="165" name="PTObj_DBranchDLine_1_30"/>
        <xdr:cNvCxnSpPr/>
      </xdr:nvCxnSpPr>
      <xdr:spPr bwMode="auto">
        <a:xfrm flipV="1">
          <a:off x="7448359" y="6633844"/>
          <a:ext cx="152400" cy="96647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228409</xdr:colOff>
      <xdr:row>40</xdr:row>
      <xdr:rowOff>156844</xdr:rowOff>
    </xdr:from>
    <xdr:to>
      <xdr:col>3</xdr:col>
      <xdr:colOff>127</xdr:colOff>
      <xdr:row>40</xdr:row>
      <xdr:rowOff>156844</xdr:rowOff>
    </xdr:to>
    <xdr:cxnSp macro="_xll.PtreeEvent_ObjectClick">
      <xdr:nvCxnSpPr>
        <xdr:cNvPr id="162" name="PTObj_DBranchHLine_1_17"/>
        <xdr:cNvCxnSpPr/>
      </xdr:nvCxnSpPr>
      <xdr:spPr bwMode="auto">
        <a:xfrm>
          <a:off x="5048059" y="7605394"/>
          <a:ext cx="232441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76009</xdr:colOff>
      <xdr:row>30</xdr:row>
      <xdr:rowOff>151764</xdr:rowOff>
    </xdr:from>
    <xdr:to>
      <xdr:col>2</xdr:col>
      <xdr:colOff>228409</xdr:colOff>
      <xdr:row>40</xdr:row>
      <xdr:rowOff>156844</xdr:rowOff>
    </xdr:to>
    <xdr:cxnSp macro="_xll.PtreeEvent_ObjectClick">
      <xdr:nvCxnSpPr>
        <xdr:cNvPr id="161" name="PTObj_DBranchDLine_1_17"/>
        <xdr:cNvCxnSpPr/>
      </xdr:nvCxnSpPr>
      <xdr:spPr bwMode="auto">
        <a:xfrm>
          <a:off x="4895659" y="5981064"/>
          <a:ext cx="152400" cy="162433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228409</xdr:colOff>
      <xdr:row>28</xdr:row>
      <xdr:rowOff>156845</xdr:rowOff>
    </xdr:from>
    <xdr:to>
      <xdr:col>5</xdr:col>
      <xdr:colOff>127</xdr:colOff>
      <xdr:row>28</xdr:row>
      <xdr:rowOff>156845</xdr:rowOff>
    </xdr:to>
    <xdr:cxnSp macro="_xll.PtreeEvent_ObjectClick">
      <xdr:nvCxnSpPr>
        <xdr:cNvPr id="154" name="PTObj_DBranchHLine_1_29"/>
        <xdr:cNvCxnSpPr/>
      </xdr:nvCxnSpPr>
      <xdr:spPr bwMode="auto">
        <a:xfrm>
          <a:off x="10248709" y="5662295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76009</xdr:colOff>
      <xdr:row>24</xdr:row>
      <xdr:rowOff>151764</xdr:rowOff>
    </xdr:from>
    <xdr:to>
      <xdr:col>4</xdr:col>
      <xdr:colOff>228409</xdr:colOff>
      <xdr:row>28</xdr:row>
      <xdr:rowOff>156845</xdr:rowOff>
    </xdr:to>
    <xdr:cxnSp macro="_xll.PtreeEvent_ObjectClick">
      <xdr:nvCxnSpPr>
        <xdr:cNvPr id="153" name="PTObj_DBranchDLine_1_29"/>
        <xdr:cNvCxnSpPr/>
      </xdr:nvCxnSpPr>
      <xdr:spPr bwMode="auto">
        <a:xfrm>
          <a:off x="10096309" y="5009514"/>
          <a:ext cx="152400" cy="6527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228409</xdr:colOff>
      <xdr:row>26</xdr:row>
      <xdr:rowOff>156845</xdr:rowOff>
    </xdr:from>
    <xdr:to>
      <xdr:col>5</xdr:col>
      <xdr:colOff>127</xdr:colOff>
      <xdr:row>26</xdr:row>
      <xdr:rowOff>156845</xdr:rowOff>
    </xdr:to>
    <xdr:cxnSp macro="_xll.PtreeEvent_ObjectClick">
      <xdr:nvCxnSpPr>
        <xdr:cNvPr id="150" name="PTObj_DBranchHLine_1_28"/>
        <xdr:cNvCxnSpPr/>
      </xdr:nvCxnSpPr>
      <xdr:spPr bwMode="auto">
        <a:xfrm>
          <a:off x="10248709" y="5338445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76009</xdr:colOff>
      <xdr:row>24</xdr:row>
      <xdr:rowOff>151764</xdr:rowOff>
    </xdr:from>
    <xdr:to>
      <xdr:col>4</xdr:col>
      <xdr:colOff>228409</xdr:colOff>
      <xdr:row>26</xdr:row>
      <xdr:rowOff>156845</xdr:rowOff>
    </xdr:to>
    <xdr:cxnSp macro="_xll.PtreeEvent_ObjectClick">
      <xdr:nvCxnSpPr>
        <xdr:cNvPr id="149" name="PTObj_DBranchDLine_1_28"/>
        <xdr:cNvCxnSpPr/>
      </xdr:nvCxnSpPr>
      <xdr:spPr bwMode="auto">
        <a:xfrm>
          <a:off x="10096309" y="5009514"/>
          <a:ext cx="152400" cy="32893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228409</xdr:colOff>
      <xdr:row>22</xdr:row>
      <xdr:rowOff>156845</xdr:rowOff>
    </xdr:from>
    <xdr:to>
      <xdr:col>5</xdr:col>
      <xdr:colOff>127</xdr:colOff>
      <xdr:row>22</xdr:row>
      <xdr:rowOff>156845</xdr:rowOff>
    </xdr:to>
    <xdr:cxnSp macro="_xll.PtreeEvent_ObjectClick">
      <xdr:nvCxnSpPr>
        <xdr:cNvPr id="146" name="PTObj_DBranchHLine_1_27"/>
        <xdr:cNvCxnSpPr/>
      </xdr:nvCxnSpPr>
      <xdr:spPr bwMode="auto">
        <a:xfrm>
          <a:off x="10248709" y="4690745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76009</xdr:colOff>
      <xdr:row>22</xdr:row>
      <xdr:rowOff>156845</xdr:rowOff>
    </xdr:from>
    <xdr:to>
      <xdr:col>4</xdr:col>
      <xdr:colOff>228409</xdr:colOff>
      <xdr:row>24</xdr:row>
      <xdr:rowOff>151764</xdr:rowOff>
    </xdr:to>
    <xdr:cxnSp macro="_xll.PtreeEvent_ObjectClick">
      <xdr:nvCxnSpPr>
        <xdr:cNvPr id="145" name="PTObj_DBranchDLine_1_27"/>
        <xdr:cNvCxnSpPr/>
      </xdr:nvCxnSpPr>
      <xdr:spPr bwMode="auto">
        <a:xfrm flipV="1">
          <a:off x="10096309" y="4690745"/>
          <a:ext cx="152400" cy="31876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228409</xdr:colOff>
      <xdr:row>24</xdr:row>
      <xdr:rowOff>156845</xdr:rowOff>
    </xdr:from>
    <xdr:to>
      <xdr:col>4</xdr:col>
      <xdr:colOff>127</xdr:colOff>
      <xdr:row>24</xdr:row>
      <xdr:rowOff>156845</xdr:rowOff>
    </xdr:to>
    <xdr:cxnSp macro="_xll.PtreeEvent_ObjectClick">
      <xdr:nvCxnSpPr>
        <xdr:cNvPr id="142" name="PTObj_DBranchHLine_1_26"/>
        <xdr:cNvCxnSpPr/>
      </xdr:nvCxnSpPr>
      <xdr:spPr bwMode="auto">
        <a:xfrm>
          <a:off x="7600759" y="5014595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76009</xdr:colOff>
      <xdr:row>12</xdr:row>
      <xdr:rowOff>151764</xdr:rowOff>
    </xdr:from>
    <xdr:to>
      <xdr:col>3</xdr:col>
      <xdr:colOff>228409</xdr:colOff>
      <xdr:row>24</xdr:row>
      <xdr:rowOff>156845</xdr:rowOff>
    </xdr:to>
    <xdr:cxnSp macro="_xll.PtreeEvent_ObjectClick">
      <xdr:nvCxnSpPr>
        <xdr:cNvPr id="141" name="PTObj_DBranchDLine_1_26"/>
        <xdr:cNvCxnSpPr/>
      </xdr:nvCxnSpPr>
      <xdr:spPr bwMode="auto">
        <a:xfrm>
          <a:off x="7448359" y="3066414"/>
          <a:ext cx="152400" cy="19481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228409</xdr:colOff>
      <xdr:row>20</xdr:row>
      <xdr:rowOff>156845</xdr:rowOff>
    </xdr:from>
    <xdr:to>
      <xdr:col>5</xdr:col>
      <xdr:colOff>127</xdr:colOff>
      <xdr:row>20</xdr:row>
      <xdr:rowOff>156845</xdr:rowOff>
    </xdr:to>
    <xdr:cxnSp macro="_xll.PtreeEvent_ObjectClick">
      <xdr:nvCxnSpPr>
        <xdr:cNvPr id="138" name="PTObj_DBranchHLine_1_25"/>
        <xdr:cNvCxnSpPr/>
      </xdr:nvCxnSpPr>
      <xdr:spPr bwMode="auto">
        <a:xfrm>
          <a:off x="10248709" y="4366895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76009</xdr:colOff>
      <xdr:row>16</xdr:row>
      <xdr:rowOff>151764</xdr:rowOff>
    </xdr:from>
    <xdr:to>
      <xdr:col>4</xdr:col>
      <xdr:colOff>228409</xdr:colOff>
      <xdr:row>20</xdr:row>
      <xdr:rowOff>156845</xdr:rowOff>
    </xdr:to>
    <xdr:cxnSp macro="_xll.PtreeEvent_ObjectClick">
      <xdr:nvCxnSpPr>
        <xdr:cNvPr id="137" name="PTObj_DBranchDLine_1_25"/>
        <xdr:cNvCxnSpPr/>
      </xdr:nvCxnSpPr>
      <xdr:spPr bwMode="auto">
        <a:xfrm>
          <a:off x="10096309" y="3714114"/>
          <a:ext cx="152400" cy="6527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228409</xdr:colOff>
      <xdr:row>18</xdr:row>
      <xdr:rowOff>156845</xdr:rowOff>
    </xdr:from>
    <xdr:to>
      <xdr:col>5</xdr:col>
      <xdr:colOff>127</xdr:colOff>
      <xdr:row>18</xdr:row>
      <xdr:rowOff>156845</xdr:rowOff>
    </xdr:to>
    <xdr:cxnSp macro="_xll.PtreeEvent_ObjectClick">
      <xdr:nvCxnSpPr>
        <xdr:cNvPr id="134" name="PTObj_DBranchHLine_1_24"/>
        <xdr:cNvCxnSpPr/>
      </xdr:nvCxnSpPr>
      <xdr:spPr bwMode="auto">
        <a:xfrm>
          <a:off x="10248709" y="4043045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76009</xdr:colOff>
      <xdr:row>16</xdr:row>
      <xdr:rowOff>151764</xdr:rowOff>
    </xdr:from>
    <xdr:to>
      <xdr:col>4</xdr:col>
      <xdr:colOff>228409</xdr:colOff>
      <xdr:row>18</xdr:row>
      <xdr:rowOff>156845</xdr:rowOff>
    </xdr:to>
    <xdr:cxnSp macro="_xll.PtreeEvent_ObjectClick">
      <xdr:nvCxnSpPr>
        <xdr:cNvPr id="133" name="PTObj_DBranchDLine_1_24"/>
        <xdr:cNvCxnSpPr/>
      </xdr:nvCxnSpPr>
      <xdr:spPr bwMode="auto">
        <a:xfrm>
          <a:off x="10096309" y="3714114"/>
          <a:ext cx="152400" cy="32893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228409</xdr:colOff>
      <xdr:row>14</xdr:row>
      <xdr:rowOff>156845</xdr:rowOff>
    </xdr:from>
    <xdr:to>
      <xdr:col>5</xdr:col>
      <xdr:colOff>127</xdr:colOff>
      <xdr:row>14</xdr:row>
      <xdr:rowOff>156845</xdr:rowOff>
    </xdr:to>
    <xdr:cxnSp macro="_xll.PtreeEvent_ObjectClick">
      <xdr:nvCxnSpPr>
        <xdr:cNvPr id="130" name="PTObj_DBranchHLine_1_23"/>
        <xdr:cNvCxnSpPr/>
      </xdr:nvCxnSpPr>
      <xdr:spPr bwMode="auto">
        <a:xfrm>
          <a:off x="10248709" y="3395345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76009</xdr:colOff>
      <xdr:row>14</xdr:row>
      <xdr:rowOff>156845</xdr:rowOff>
    </xdr:from>
    <xdr:to>
      <xdr:col>4</xdr:col>
      <xdr:colOff>228409</xdr:colOff>
      <xdr:row>16</xdr:row>
      <xdr:rowOff>151764</xdr:rowOff>
    </xdr:to>
    <xdr:cxnSp macro="_xll.PtreeEvent_ObjectClick">
      <xdr:nvCxnSpPr>
        <xdr:cNvPr id="129" name="PTObj_DBranchDLine_1_23"/>
        <xdr:cNvCxnSpPr/>
      </xdr:nvCxnSpPr>
      <xdr:spPr bwMode="auto">
        <a:xfrm flipV="1">
          <a:off x="10096309" y="3395345"/>
          <a:ext cx="152400" cy="31876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228409</xdr:colOff>
      <xdr:row>16</xdr:row>
      <xdr:rowOff>156845</xdr:rowOff>
    </xdr:from>
    <xdr:to>
      <xdr:col>4</xdr:col>
      <xdr:colOff>127</xdr:colOff>
      <xdr:row>16</xdr:row>
      <xdr:rowOff>156845</xdr:rowOff>
    </xdr:to>
    <xdr:cxnSp macro="_xll.PtreeEvent_ObjectClick">
      <xdr:nvCxnSpPr>
        <xdr:cNvPr id="126" name="PTObj_DBranchHLine_1_22"/>
        <xdr:cNvCxnSpPr/>
      </xdr:nvCxnSpPr>
      <xdr:spPr bwMode="auto">
        <a:xfrm>
          <a:off x="7600759" y="3719195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76009</xdr:colOff>
      <xdr:row>12</xdr:row>
      <xdr:rowOff>151764</xdr:rowOff>
    </xdr:from>
    <xdr:to>
      <xdr:col>3</xdr:col>
      <xdr:colOff>228409</xdr:colOff>
      <xdr:row>16</xdr:row>
      <xdr:rowOff>156845</xdr:rowOff>
    </xdr:to>
    <xdr:cxnSp macro="_xll.PtreeEvent_ObjectClick">
      <xdr:nvCxnSpPr>
        <xdr:cNvPr id="125" name="PTObj_DBranchDLine_1_22"/>
        <xdr:cNvCxnSpPr/>
      </xdr:nvCxnSpPr>
      <xdr:spPr bwMode="auto">
        <a:xfrm>
          <a:off x="7448359" y="3066414"/>
          <a:ext cx="152400" cy="6527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228409</xdr:colOff>
      <xdr:row>10</xdr:row>
      <xdr:rowOff>156845</xdr:rowOff>
    </xdr:from>
    <xdr:to>
      <xdr:col>5</xdr:col>
      <xdr:colOff>127</xdr:colOff>
      <xdr:row>10</xdr:row>
      <xdr:rowOff>156845</xdr:rowOff>
    </xdr:to>
    <xdr:cxnSp macro="_xll.PtreeEvent_ObjectClick">
      <xdr:nvCxnSpPr>
        <xdr:cNvPr id="122" name="PTObj_DBranchHLine_1_21"/>
        <xdr:cNvCxnSpPr/>
      </xdr:nvCxnSpPr>
      <xdr:spPr bwMode="auto">
        <a:xfrm>
          <a:off x="10248709" y="2747645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76009</xdr:colOff>
      <xdr:row>6</xdr:row>
      <xdr:rowOff>151764</xdr:rowOff>
    </xdr:from>
    <xdr:to>
      <xdr:col>4</xdr:col>
      <xdr:colOff>228409</xdr:colOff>
      <xdr:row>10</xdr:row>
      <xdr:rowOff>156845</xdr:rowOff>
    </xdr:to>
    <xdr:cxnSp macro="_xll.PtreeEvent_ObjectClick">
      <xdr:nvCxnSpPr>
        <xdr:cNvPr id="121" name="PTObj_DBranchDLine_1_21"/>
        <xdr:cNvCxnSpPr/>
      </xdr:nvCxnSpPr>
      <xdr:spPr bwMode="auto">
        <a:xfrm>
          <a:off x="10096309" y="2094864"/>
          <a:ext cx="152400" cy="6527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228409</xdr:colOff>
      <xdr:row>8</xdr:row>
      <xdr:rowOff>156845</xdr:rowOff>
    </xdr:from>
    <xdr:to>
      <xdr:col>5</xdr:col>
      <xdr:colOff>127</xdr:colOff>
      <xdr:row>8</xdr:row>
      <xdr:rowOff>156845</xdr:rowOff>
    </xdr:to>
    <xdr:cxnSp macro="_xll.PtreeEvent_ObjectClick">
      <xdr:nvCxnSpPr>
        <xdr:cNvPr id="118" name="PTObj_DBranchHLine_1_20"/>
        <xdr:cNvCxnSpPr/>
      </xdr:nvCxnSpPr>
      <xdr:spPr bwMode="auto">
        <a:xfrm>
          <a:off x="10248709" y="2423795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76009</xdr:colOff>
      <xdr:row>6</xdr:row>
      <xdr:rowOff>151764</xdr:rowOff>
    </xdr:from>
    <xdr:to>
      <xdr:col>4</xdr:col>
      <xdr:colOff>228409</xdr:colOff>
      <xdr:row>8</xdr:row>
      <xdr:rowOff>156845</xdr:rowOff>
    </xdr:to>
    <xdr:cxnSp macro="_xll.PtreeEvent_ObjectClick">
      <xdr:nvCxnSpPr>
        <xdr:cNvPr id="117" name="PTObj_DBranchDLine_1_20"/>
        <xdr:cNvCxnSpPr/>
      </xdr:nvCxnSpPr>
      <xdr:spPr bwMode="auto">
        <a:xfrm>
          <a:off x="10096309" y="2094864"/>
          <a:ext cx="152400" cy="32893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228409</xdr:colOff>
      <xdr:row>4</xdr:row>
      <xdr:rowOff>156845</xdr:rowOff>
    </xdr:from>
    <xdr:to>
      <xdr:col>5</xdr:col>
      <xdr:colOff>127</xdr:colOff>
      <xdr:row>4</xdr:row>
      <xdr:rowOff>156845</xdr:rowOff>
    </xdr:to>
    <xdr:cxnSp macro="_xll.PtreeEvent_ObjectClick">
      <xdr:nvCxnSpPr>
        <xdr:cNvPr id="114" name="PTObj_DBranchHLine_1_19"/>
        <xdr:cNvCxnSpPr/>
      </xdr:nvCxnSpPr>
      <xdr:spPr bwMode="auto">
        <a:xfrm>
          <a:off x="10248709" y="1776095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76009</xdr:colOff>
      <xdr:row>4</xdr:row>
      <xdr:rowOff>156845</xdr:rowOff>
    </xdr:from>
    <xdr:to>
      <xdr:col>4</xdr:col>
      <xdr:colOff>228409</xdr:colOff>
      <xdr:row>6</xdr:row>
      <xdr:rowOff>151764</xdr:rowOff>
    </xdr:to>
    <xdr:cxnSp macro="_xll.PtreeEvent_ObjectClick">
      <xdr:nvCxnSpPr>
        <xdr:cNvPr id="113" name="PTObj_DBranchDLine_1_19"/>
        <xdr:cNvCxnSpPr/>
      </xdr:nvCxnSpPr>
      <xdr:spPr bwMode="auto">
        <a:xfrm flipV="1">
          <a:off x="10096309" y="1776095"/>
          <a:ext cx="152400" cy="31876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228409</xdr:colOff>
      <xdr:row>6</xdr:row>
      <xdr:rowOff>156845</xdr:rowOff>
    </xdr:from>
    <xdr:to>
      <xdr:col>4</xdr:col>
      <xdr:colOff>127</xdr:colOff>
      <xdr:row>6</xdr:row>
      <xdr:rowOff>156845</xdr:rowOff>
    </xdr:to>
    <xdr:cxnSp macro="_xll.PtreeEvent_ObjectClick">
      <xdr:nvCxnSpPr>
        <xdr:cNvPr id="110" name="PTObj_DBranchHLine_1_18"/>
        <xdr:cNvCxnSpPr/>
      </xdr:nvCxnSpPr>
      <xdr:spPr bwMode="auto">
        <a:xfrm>
          <a:off x="7600759" y="2099945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76009</xdr:colOff>
      <xdr:row>6</xdr:row>
      <xdr:rowOff>156845</xdr:rowOff>
    </xdr:from>
    <xdr:to>
      <xdr:col>3</xdr:col>
      <xdr:colOff>228409</xdr:colOff>
      <xdr:row>12</xdr:row>
      <xdr:rowOff>151764</xdr:rowOff>
    </xdr:to>
    <xdr:cxnSp macro="_xll.PtreeEvent_ObjectClick">
      <xdr:nvCxnSpPr>
        <xdr:cNvPr id="109" name="PTObj_DBranchDLine_1_18"/>
        <xdr:cNvCxnSpPr/>
      </xdr:nvCxnSpPr>
      <xdr:spPr bwMode="auto">
        <a:xfrm flipV="1">
          <a:off x="7448359" y="2099945"/>
          <a:ext cx="152400" cy="96646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228409</xdr:colOff>
      <xdr:row>12</xdr:row>
      <xdr:rowOff>156845</xdr:rowOff>
    </xdr:from>
    <xdr:to>
      <xdr:col>3</xdr:col>
      <xdr:colOff>127</xdr:colOff>
      <xdr:row>12</xdr:row>
      <xdr:rowOff>156845</xdr:rowOff>
    </xdr:to>
    <xdr:cxnSp macro="_xll.PtreeEvent_ObjectClick">
      <xdr:nvCxnSpPr>
        <xdr:cNvPr id="106" name="PTObj_DBranchHLine_1_16"/>
        <xdr:cNvCxnSpPr/>
      </xdr:nvCxnSpPr>
      <xdr:spPr bwMode="auto">
        <a:xfrm>
          <a:off x="5048059" y="3071495"/>
          <a:ext cx="232441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76009</xdr:colOff>
      <xdr:row>12</xdr:row>
      <xdr:rowOff>156845</xdr:rowOff>
    </xdr:from>
    <xdr:to>
      <xdr:col>2</xdr:col>
      <xdr:colOff>228409</xdr:colOff>
      <xdr:row>30</xdr:row>
      <xdr:rowOff>151764</xdr:rowOff>
    </xdr:to>
    <xdr:cxnSp macro="_xll.PtreeEvent_ObjectClick">
      <xdr:nvCxnSpPr>
        <xdr:cNvPr id="105" name="PTObj_DBranchDLine_1_16"/>
        <xdr:cNvCxnSpPr/>
      </xdr:nvCxnSpPr>
      <xdr:spPr bwMode="auto">
        <a:xfrm flipV="1">
          <a:off x="4895659" y="3071495"/>
          <a:ext cx="152400" cy="290956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228409</xdr:colOff>
      <xdr:row>30</xdr:row>
      <xdr:rowOff>156845</xdr:rowOff>
    </xdr:from>
    <xdr:to>
      <xdr:col>2</xdr:col>
      <xdr:colOff>127</xdr:colOff>
      <xdr:row>30</xdr:row>
      <xdr:rowOff>156845</xdr:rowOff>
    </xdr:to>
    <xdr:cxnSp macro="_xll.PtreeEvent_ObjectClick">
      <xdr:nvCxnSpPr>
        <xdr:cNvPr id="90" name="PTObj_DBranchHLine_1_2"/>
        <xdr:cNvCxnSpPr/>
      </xdr:nvCxnSpPr>
      <xdr:spPr bwMode="auto">
        <a:xfrm>
          <a:off x="2428684" y="1776095"/>
          <a:ext cx="239109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76009</xdr:colOff>
      <xdr:row>30</xdr:row>
      <xdr:rowOff>156845</xdr:rowOff>
    </xdr:from>
    <xdr:to>
      <xdr:col>1</xdr:col>
      <xdr:colOff>228409</xdr:colOff>
      <xdr:row>58</xdr:row>
      <xdr:rowOff>151764</xdr:rowOff>
    </xdr:to>
    <xdr:cxnSp macro="_xll.PtreeEvent_ObjectClick">
      <xdr:nvCxnSpPr>
        <xdr:cNvPr id="89" name="PTObj_DBranchDLine_1_2"/>
        <xdr:cNvCxnSpPr/>
      </xdr:nvCxnSpPr>
      <xdr:spPr bwMode="auto">
        <a:xfrm flipV="1">
          <a:off x="2276284" y="1776095"/>
          <a:ext cx="152400" cy="31876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228409</xdr:colOff>
      <xdr:row>84</xdr:row>
      <xdr:rowOff>156845</xdr:rowOff>
    </xdr:from>
    <xdr:to>
      <xdr:col>4</xdr:col>
      <xdr:colOff>127</xdr:colOff>
      <xdr:row>84</xdr:row>
      <xdr:rowOff>156845</xdr:rowOff>
    </xdr:to>
    <xdr:cxnSp macro="_xll.PtreeEvent_ObjectClick">
      <xdr:nvCxnSpPr>
        <xdr:cNvPr id="86" name="PTObj_DBranchHLine_1_15"/>
        <xdr:cNvCxnSpPr/>
      </xdr:nvCxnSpPr>
      <xdr:spPr bwMode="auto">
        <a:xfrm>
          <a:off x="7600759" y="6309995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76009</xdr:colOff>
      <xdr:row>80</xdr:row>
      <xdr:rowOff>151764</xdr:rowOff>
    </xdr:from>
    <xdr:to>
      <xdr:col>3</xdr:col>
      <xdr:colOff>228409</xdr:colOff>
      <xdr:row>84</xdr:row>
      <xdr:rowOff>156845</xdr:rowOff>
    </xdr:to>
    <xdr:cxnSp macro="_xll.PtreeEvent_ObjectClick">
      <xdr:nvCxnSpPr>
        <xdr:cNvPr id="85" name="PTObj_DBranchDLine_1_15"/>
        <xdr:cNvCxnSpPr/>
      </xdr:nvCxnSpPr>
      <xdr:spPr bwMode="auto">
        <a:xfrm>
          <a:off x="7448359" y="5657214"/>
          <a:ext cx="152400" cy="6527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228409</xdr:colOff>
      <xdr:row>82</xdr:row>
      <xdr:rowOff>156845</xdr:rowOff>
    </xdr:from>
    <xdr:to>
      <xdr:col>4</xdr:col>
      <xdr:colOff>127</xdr:colOff>
      <xdr:row>82</xdr:row>
      <xdr:rowOff>156845</xdr:rowOff>
    </xdr:to>
    <xdr:cxnSp macro="_xll.PtreeEvent_ObjectClick">
      <xdr:nvCxnSpPr>
        <xdr:cNvPr id="82" name="PTObj_DBranchHLine_1_14"/>
        <xdr:cNvCxnSpPr/>
      </xdr:nvCxnSpPr>
      <xdr:spPr bwMode="auto">
        <a:xfrm>
          <a:off x="7600759" y="5986145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76009</xdr:colOff>
      <xdr:row>80</xdr:row>
      <xdr:rowOff>151764</xdr:rowOff>
    </xdr:from>
    <xdr:to>
      <xdr:col>3</xdr:col>
      <xdr:colOff>228409</xdr:colOff>
      <xdr:row>82</xdr:row>
      <xdr:rowOff>156845</xdr:rowOff>
    </xdr:to>
    <xdr:cxnSp macro="_xll.PtreeEvent_ObjectClick">
      <xdr:nvCxnSpPr>
        <xdr:cNvPr id="81" name="PTObj_DBranchDLine_1_14"/>
        <xdr:cNvCxnSpPr/>
      </xdr:nvCxnSpPr>
      <xdr:spPr bwMode="auto">
        <a:xfrm>
          <a:off x="7448359" y="5657214"/>
          <a:ext cx="152400" cy="32893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228409</xdr:colOff>
      <xdr:row>78</xdr:row>
      <xdr:rowOff>156845</xdr:rowOff>
    </xdr:from>
    <xdr:to>
      <xdr:col>4</xdr:col>
      <xdr:colOff>127</xdr:colOff>
      <xdr:row>78</xdr:row>
      <xdr:rowOff>156845</xdr:rowOff>
    </xdr:to>
    <xdr:cxnSp macro="_xll.PtreeEvent_ObjectClick">
      <xdr:nvCxnSpPr>
        <xdr:cNvPr id="78" name="PTObj_DBranchHLine_1_13"/>
        <xdr:cNvCxnSpPr/>
      </xdr:nvCxnSpPr>
      <xdr:spPr bwMode="auto">
        <a:xfrm>
          <a:off x="7600759" y="5338445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76009</xdr:colOff>
      <xdr:row>78</xdr:row>
      <xdr:rowOff>156845</xdr:rowOff>
    </xdr:from>
    <xdr:to>
      <xdr:col>3</xdr:col>
      <xdr:colOff>228409</xdr:colOff>
      <xdr:row>80</xdr:row>
      <xdr:rowOff>151764</xdr:rowOff>
    </xdr:to>
    <xdr:cxnSp macro="_xll.PtreeEvent_ObjectClick">
      <xdr:nvCxnSpPr>
        <xdr:cNvPr id="77" name="PTObj_DBranchDLine_1_13"/>
        <xdr:cNvCxnSpPr/>
      </xdr:nvCxnSpPr>
      <xdr:spPr bwMode="auto">
        <a:xfrm flipV="1">
          <a:off x="7448359" y="5338445"/>
          <a:ext cx="152400" cy="31876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228409</xdr:colOff>
      <xdr:row>80</xdr:row>
      <xdr:rowOff>156845</xdr:rowOff>
    </xdr:from>
    <xdr:to>
      <xdr:col>3</xdr:col>
      <xdr:colOff>127</xdr:colOff>
      <xdr:row>80</xdr:row>
      <xdr:rowOff>156845</xdr:rowOff>
    </xdr:to>
    <xdr:cxnSp macro="_xll.PtreeEvent_ObjectClick">
      <xdr:nvCxnSpPr>
        <xdr:cNvPr id="74" name="PTObj_DBranchHLine_1_6"/>
        <xdr:cNvCxnSpPr/>
      </xdr:nvCxnSpPr>
      <xdr:spPr bwMode="auto">
        <a:xfrm>
          <a:off x="5048059" y="5662295"/>
          <a:ext cx="232441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76009</xdr:colOff>
      <xdr:row>68</xdr:row>
      <xdr:rowOff>151764</xdr:rowOff>
    </xdr:from>
    <xdr:to>
      <xdr:col>2</xdr:col>
      <xdr:colOff>228409</xdr:colOff>
      <xdr:row>80</xdr:row>
      <xdr:rowOff>156845</xdr:rowOff>
    </xdr:to>
    <xdr:cxnSp macro="_xll.PtreeEvent_ObjectClick">
      <xdr:nvCxnSpPr>
        <xdr:cNvPr id="73" name="PTObj_DBranchDLine_1_6"/>
        <xdr:cNvCxnSpPr/>
      </xdr:nvCxnSpPr>
      <xdr:spPr bwMode="auto">
        <a:xfrm>
          <a:off x="4895659" y="3714114"/>
          <a:ext cx="152400" cy="19481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228409</xdr:colOff>
      <xdr:row>76</xdr:row>
      <xdr:rowOff>156845</xdr:rowOff>
    </xdr:from>
    <xdr:to>
      <xdr:col>4</xdr:col>
      <xdr:colOff>127</xdr:colOff>
      <xdr:row>76</xdr:row>
      <xdr:rowOff>156845</xdr:rowOff>
    </xdr:to>
    <xdr:cxnSp macro="_xll.PtreeEvent_ObjectClick">
      <xdr:nvCxnSpPr>
        <xdr:cNvPr id="66" name="PTObj_DBranchHLine_1_12"/>
        <xdr:cNvCxnSpPr/>
      </xdr:nvCxnSpPr>
      <xdr:spPr bwMode="auto">
        <a:xfrm>
          <a:off x="7600759" y="5014595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76009</xdr:colOff>
      <xdr:row>72</xdr:row>
      <xdr:rowOff>151764</xdr:rowOff>
    </xdr:from>
    <xdr:to>
      <xdr:col>3</xdr:col>
      <xdr:colOff>228409</xdr:colOff>
      <xdr:row>76</xdr:row>
      <xdr:rowOff>156845</xdr:rowOff>
    </xdr:to>
    <xdr:cxnSp macro="_xll.PtreeEvent_ObjectClick">
      <xdr:nvCxnSpPr>
        <xdr:cNvPr id="65" name="PTObj_DBranchDLine_1_12"/>
        <xdr:cNvCxnSpPr/>
      </xdr:nvCxnSpPr>
      <xdr:spPr bwMode="auto">
        <a:xfrm>
          <a:off x="7448359" y="4361814"/>
          <a:ext cx="152400" cy="6527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228409</xdr:colOff>
      <xdr:row>74</xdr:row>
      <xdr:rowOff>156845</xdr:rowOff>
    </xdr:from>
    <xdr:to>
      <xdr:col>4</xdr:col>
      <xdr:colOff>127</xdr:colOff>
      <xdr:row>74</xdr:row>
      <xdr:rowOff>156845</xdr:rowOff>
    </xdr:to>
    <xdr:cxnSp macro="_xll.PtreeEvent_ObjectClick">
      <xdr:nvCxnSpPr>
        <xdr:cNvPr id="62" name="PTObj_DBranchHLine_1_11"/>
        <xdr:cNvCxnSpPr/>
      </xdr:nvCxnSpPr>
      <xdr:spPr bwMode="auto">
        <a:xfrm>
          <a:off x="7600759" y="4690745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76009</xdr:colOff>
      <xdr:row>72</xdr:row>
      <xdr:rowOff>151764</xdr:rowOff>
    </xdr:from>
    <xdr:to>
      <xdr:col>3</xdr:col>
      <xdr:colOff>228409</xdr:colOff>
      <xdr:row>74</xdr:row>
      <xdr:rowOff>156845</xdr:rowOff>
    </xdr:to>
    <xdr:cxnSp macro="_xll.PtreeEvent_ObjectClick">
      <xdr:nvCxnSpPr>
        <xdr:cNvPr id="61" name="PTObj_DBranchDLine_1_11"/>
        <xdr:cNvCxnSpPr/>
      </xdr:nvCxnSpPr>
      <xdr:spPr bwMode="auto">
        <a:xfrm>
          <a:off x="7448359" y="4361814"/>
          <a:ext cx="152400" cy="32893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228409</xdr:colOff>
      <xdr:row>70</xdr:row>
      <xdr:rowOff>156845</xdr:rowOff>
    </xdr:from>
    <xdr:to>
      <xdr:col>4</xdr:col>
      <xdr:colOff>127</xdr:colOff>
      <xdr:row>70</xdr:row>
      <xdr:rowOff>156845</xdr:rowOff>
    </xdr:to>
    <xdr:cxnSp macro="_xll.PtreeEvent_ObjectClick">
      <xdr:nvCxnSpPr>
        <xdr:cNvPr id="58" name="PTObj_DBranchHLine_1_10"/>
        <xdr:cNvCxnSpPr/>
      </xdr:nvCxnSpPr>
      <xdr:spPr bwMode="auto">
        <a:xfrm>
          <a:off x="7600759" y="4043045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76009</xdr:colOff>
      <xdr:row>70</xdr:row>
      <xdr:rowOff>156845</xdr:rowOff>
    </xdr:from>
    <xdr:to>
      <xdr:col>3</xdr:col>
      <xdr:colOff>228409</xdr:colOff>
      <xdr:row>72</xdr:row>
      <xdr:rowOff>151764</xdr:rowOff>
    </xdr:to>
    <xdr:cxnSp macro="_xll.PtreeEvent_ObjectClick">
      <xdr:nvCxnSpPr>
        <xdr:cNvPr id="57" name="PTObj_DBranchDLine_1_10"/>
        <xdr:cNvCxnSpPr/>
      </xdr:nvCxnSpPr>
      <xdr:spPr bwMode="auto">
        <a:xfrm flipV="1">
          <a:off x="7448359" y="4043045"/>
          <a:ext cx="152400" cy="31876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228409</xdr:colOff>
      <xdr:row>72</xdr:row>
      <xdr:rowOff>156845</xdr:rowOff>
    </xdr:from>
    <xdr:to>
      <xdr:col>3</xdr:col>
      <xdr:colOff>127</xdr:colOff>
      <xdr:row>72</xdr:row>
      <xdr:rowOff>156845</xdr:rowOff>
    </xdr:to>
    <xdr:cxnSp macro="_xll.PtreeEvent_ObjectClick">
      <xdr:nvCxnSpPr>
        <xdr:cNvPr id="54" name="PTObj_DBranchHLine_1_5"/>
        <xdr:cNvCxnSpPr/>
      </xdr:nvCxnSpPr>
      <xdr:spPr bwMode="auto">
        <a:xfrm>
          <a:off x="5048059" y="4366895"/>
          <a:ext cx="232441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76009</xdr:colOff>
      <xdr:row>68</xdr:row>
      <xdr:rowOff>151764</xdr:rowOff>
    </xdr:from>
    <xdr:to>
      <xdr:col>2</xdr:col>
      <xdr:colOff>228409</xdr:colOff>
      <xdr:row>72</xdr:row>
      <xdr:rowOff>156845</xdr:rowOff>
    </xdr:to>
    <xdr:cxnSp macro="_xll.PtreeEvent_ObjectClick">
      <xdr:nvCxnSpPr>
        <xdr:cNvPr id="53" name="PTObj_DBranchDLine_1_5"/>
        <xdr:cNvCxnSpPr/>
      </xdr:nvCxnSpPr>
      <xdr:spPr bwMode="auto">
        <a:xfrm>
          <a:off x="4895659" y="3714114"/>
          <a:ext cx="152400" cy="6527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228409</xdr:colOff>
      <xdr:row>66</xdr:row>
      <xdr:rowOff>156845</xdr:rowOff>
    </xdr:from>
    <xdr:to>
      <xdr:col>4</xdr:col>
      <xdr:colOff>127</xdr:colOff>
      <xdr:row>66</xdr:row>
      <xdr:rowOff>156845</xdr:rowOff>
    </xdr:to>
    <xdr:cxnSp macro="_xll.PtreeEvent_ObjectClick">
      <xdr:nvCxnSpPr>
        <xdr:cNvPr id="46" name="PTObj_DBranchHLine_1_9"/>
        <xdr:cNvCxnSpPr/>
      </xdr:nvCxnSpPr>
      <xdr:spPr bwMode="auto">
        <a:xfrm>
          <a:off x="7600759" y="3395345"/>
          <a:ext cx="12671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76009</xdr:colOff>
      <xdr:row>62</xdr:row>
      <xdr:rowOff>151764</xdr:rowOff>
    </xdr:from>
    <xdr:to>
      <xdr:col>3</xdr:col>
      <xdr:colOff>228409</xdr:colOff>
      <xdr:row>66</xdr:row>
      <xdr:rowOff>156845</xdr:rowOff>
    </xdr:to>
    <xdr:cxnSp macro="_xll.PtreeEvent_ObjectClick">
      <xdr:nvCxnSpPr>
        <xdr:cNvPr id="45" name="PTObj_DBranchDLine_1_9"/>
        <xdr:cNvCxnSpPr/>
      </xdr:nvCxnSpPr>
      <xdr:spPr bwMode="auto">
        <a:xfrm>
          <a:off x="7448359" y="2742564"/>
          <a:ext cx="152400" cy="6527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228409</xdr:colOff>
      <xdr:row>64</xdr:row>
      <xdr:rowOff>156845</xdr:rowOff>
    </xdr:from>
    <xdr:to>
      <xdr:col>4</xdr:col>
      <xdr:colOff>127</xdr:colOff>
      <xdr:row>64</xdr:row>
      <xdr:rowOff>156845</xdr:rowOff>
    </xdr:to>
    <xdr:cxnSp macro="_xll.PtreeEvent_ObjectClick">
      <xdr:nvCxnSpPr>
        <xdr:cNvPr id="42" name="PTObj_DBranchHLine_1_8"/>
        <xdr:cNvCxnSpPr/>
      </xdr:nvCxnSpPr>
      <xdr:spPr bwMode="auto">
        <a:xfrm>
          <a:off x="7600759" y="3071495"/>
          <a:ext cx="11242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76009</xdr:colOff>
      <xdr:row>62</xdr:row>
      <xdr:rowOff>151764</xdr:rowOff>
    </xdr:from>
    <xdr:to>
      <xdr:col>3</xdr:col>
      <xdr:colOff>228409</xdr:colOff>
      <xdr:row>64</xdr:row>
      <xdr:rowOff>156845</xdr:rowOff>
    </xdr:to>
    <xdr:cxnSp macro="_xll.PtreeEvent_ObjectClick">
      <xdr:nvCxnSpPr>
        <xdr:cNvPr id="41" name="PTObj_DBranchDLine_1_8"/>
        <xdr:cNvCxnSpPr/>
      </xdr:nvCxnSpPr>
      <xdr:spPr bwMode="auto">
        <a:xfrm>
          <a:off x="7448359" y="2742564"/>
          <a:ext cx="152400" cy="32893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228409</xdr:colOff>
      <xdr:row>60</xdr:row>
      <xdr:rowOff>156845</xdr:rowOff>
    </xdr:from>
    <xdr:to>
      <xdr:col>4</xdr:col>
      <xdr:colOff>127</xdr:colOff>
      <xdr:row>60</xdr:row>
      <xdr:rowOff>156845</xdr:rowOff>
    </xdr:to>
    <xdr:cxnSp macro="_xll.PtreeEvent_ObjectClick">
      <xdr:nvCxnSpPr>
        <xdr:cNvPr id="38" name="PTObj_DBranchHLine_1_7"/>
        <xdr:cNvCxnSpPr/>
      </xdr:nvCxnSpPr>
      <xdr:spPr bwMode="auto">
        <a:xfrm>
          <a:off x="7600759" y="2423795"/>
          <a:ext cx="8861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76009</xdr:colOff>
      <xdr:row>60</xdr:row>
      <xdr:rowOff>156845</xdr:rowOff>
    </xdr:from>
    <xdr:to>
      <xdr:col>3</xdr:col>
      <xdr:colOff>228409</xdr:colOff>
      <xdr:row>62</xdr:row>
      <xdr:rowOff>151764</xdr:rowOff>
    </xdr:to>
    <xdr:cxnSp macro="_xll.PtreeEvent_ObjectClick">
      <xdr:nvCxnSpPr>
        <xdr:cNvPr id="37" name="PTObj_DBranchDLine_1_7"/>
        <xdr:cNvCxnSpPr/>
      </xdr:nvCxnSpPr>
      <xdr:spPr bwMode="auto">
        <a:xfrm flipV="1">
          <a:off x="7448359" y="2423795"/>
          <a:ext cx="152400" cy="31876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228409</xdr:colOff>
      <xdr:row>62</xdr:row>
      <xdr:rowOff>156845</xdr:rowOff>
    </xdr:from>
    <xdr:to>
      <xdr:col>3</xdr:col>
      <xdr:colOff>127</xdr:colOff>
      <xdr:row>62</xdr:row>
      <xdr:rowOff>156845</xdr:rowOff>
    </xdr:to>
    <xdr:cxnSp macro="_xll.PtreeEvent_ObjectClick">
      <xdr:nvCxnSpPr>
        <xdr:cNvPr id="34" name="PTObj_DBranchHLine_1_4"/>
        <xdr:cNvCxnSpPr/>
      </xdr:nvCxnSpPr>
      <xdr:spPr bwMode="auto">
        <a:xfrm>
          <a:off x="5048059" y="2423795"/>
          <a:ext cx="232441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76009</xdr:colOff>
      <xdr:row>62</xdr:row>
      <xdr:rowOff>156845</xdr:rowOff>
    </xdr:from>
    <xdr:to>
      <xdr:col>2</xdr:col>
      <xdr:colOff>228409</xdr:colOff>
      <xdr:row>68</xdr:row>
      <xdr:rowOff>151764</xdr:rowOff>
    </xdr:to>
    <xdr:cxnSp macro="_xll.PtreeEvent_ObjectClick">
      <xdr:nvCxnSpPr>
        <xdr:cNvPr id="33" name="PTObj_DBranchDLine_1_4"/>
        <xdr:cNvCxnSpPr/>
      </xdr:nvCxnSpPr>
      <xdr:spPr bwMode="auto">
        <a:xfrm flipV="1">
          <a:off x="4895659" y="2423795"/>
          <a:ext cx="152400" cy="31876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228409</xdr:colOff>
      <xdr:row>68</xdr:row>
      <xdr:rowOff>156845</xdr:rowOff>
    </xdr:from>
    <xdr:to>
      <xdr:col>2</xdr:col>
      <xdr:colOff>127</xdr:colOff>
      <xdr:row>68</xdr:row>
      <xdr:rowOff>156845</xdr:rowOff>
    </xdr:to>
    <xdr:cxnSp macro="_xll.PtreeEvent_ObjectClick">
      <xdr:nvCxnSpPr>
        <xdr:cNvPr id="18" name="PTObj_DBranchHLine_1_3"/>
        <xdr:cNvCxnSpPr/>
      </xdr:nvCxnSpPr>
      <xdr:spPr bwMode="auto">
        <a:xfrm>
          <a:off x="2428684" y="2423795"/>
          <a:ext cx="239109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76009</xdr:colOff>
      <xdr:row>58</xdr:row>
      <xdr:rowOff>151764</xdr:rowOff>
    </xdr:from>
    <xdr:to>
      <xdr:col>1</xdr:col>
      <xdr:colOff>228409</xdr:colOff>
      <xdr:row>68</xdr:row>
      <xdr:rowOff>156845</xdr:rowOff>
    </xdr:to>
    <xdr:cxnSp macro="_xll.PtreeEvent_ObjectClick">
      <xdr:nvCxnSpPr>
        <xdr:cNvPr id="17" name="PTObj_DBranchDLine_1_3"/>
        <xdr:cNvCxnSpPr/>
      </xdr:nvCxnSpPr>
      <xdr:spPr bwMode="auto">
        <a:xfrm>
          <a:off x="2276284" y="2094864"/>
          <a:ext cx="152400" cy="32893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0</xdr:col>
      <xdr:colOff>177800</xdr:colOff>
      <xdr:row>58</xdr:row>
      <xdr:rowOff>156845</xdr:rowOff>
    </xdr:from>
    <xdr:to>
      <xdr:col>1</xdr:col>
      <xdr:colOff>126</xdr:colOff>
      <xdr:row>58</xdr:row>
      <xdr:rowOff>156845</xdr:rowOff>
    </xdr:to>
    <xdr:cxnSp macro="_xll.PtreeEvent_ObjectClick">
      <xdr:nvCxnSpPr>
        <xdr:cNvPr id="6" name="PTObj_DBranchHLine_1_1"/>
        <xdr:cNvCxnSpPr/>
      </xdr:nvCxnSpPr>
      <xdr:spPr bwMode="auto">
        <a:xfrm>
          <a:off x="177800" y="1776095"/>
          <a:ext cx="2022601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 editAs="oneCell">
    <xdr:from>
      <xdr:col>1</xdr:col>
      <xdr:colOff>127</xdr:colOff>
      <xdr:row>58</xdr:row>
      <xdr:rowOff>75882</xdr:rowOff>
    </xdr:from>
    <xdr:to>
      <xdr:col>1</xdr:col>
      <xdr:colOff>162052</xdr:colOff>
      <xdr:row>59</xdr:row>
      <xdr:rowOff>75882</xdr:rowOff>
    </xdr:to>
    <xdr:sp macro="_xll.PtreeEvent_ObjectClick" textlink="">
      <xdr:nvSpPr>
        <xdr:cNvPr id="2" name="PTObj_DNode_1_1" descr="56c2bad0-b604-4a20-9973-a3b04436581b"/>
        <xdr:cNvSpPr/>
      </xdr:nvSpPr>
      <xdr:spPr bwMode="auto">
        <a:xfrm rot="-5400000">
          <a:off x="1114552" y="1695132"/>
          <a:ext cx="161925" cy="161925"/>
        </a:xfrm>
        <a:prstGeom prst="triangle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1</xdr:col>
      <xdr:colOff>126</xdr:colOff>
      <xdr:row>58</xdr:row>
      <xdr:rowOff>75882</xdr:rowOff>
    </xdr:from>
    <xdr:to>
      <xdr:col>1</xdr:col>
      <xdr:colOff>162051</xdr:colOff>
      <xdr:row>59</xdr:row>
      <xdr:rowOff>75882</xdr:rowOff>
    </xdr:to>
    <xdr:sp macro="_xll.PtreeEvent_ObjectClick" textlink="">
      <xdr:nvSpPr>
        <xdr:cNvPr id="5" name="PTObj_DNode_1_1" descr="28d199a5-4a4c-4bab-906a-a0b18bcae8c7"/>
        <xdr:cNvSpPr/>
      </xdr:nvSpPr>
      <xdr:spPr bwMode="auto">
        <a:xfrm>
          <a:off x="2200401" y="1695132"/>
          <a:ext cx="161925" cy="161925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0</xdr:col>
      <xdr:colOff>548894</xdr:colOff>
      <xdr:row>58</xdr:row>
      <xdr:rowOff>66531</xdr:rowOff>
    </xdr:from>
    <xdr:ext cx="604012" cy="180627"/>
    <xdr:sp macro="_xll.PtreeEvent_ObjectClick" textlink="">
      <xdr:nvSpPr>
        <xdr:cNvPr id="7" name="PTObj_DBranchName_1_1"/>
        <xdr:cNvSpPr txBox="1"/>
      </xdr:nvSpPr>
      <xdr:spPr>
        <a:xfrm>
          <a:off x="548894" y="1685781"/>
          <a:ext cx="604012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Platform Size</a:t>
          </a:r>
        </a:p>
      </xdr:txBody>
    </xdr:sp>
    <xdr:clientData/>
  </xdr:oneCellAnchor>
  <xdr:twoCellAnchor editAs="oneCell">
    <xdr:from>
      <xdr:col>2</xdr:col>
      <xdr:colOff>127</xdr:colOff>
      <xdr:row>30</xdr:row>
      <xdr:rowOff>75882</xdr:rowOff>
    </xdr:from>
    <xdr:to>
      <xdr:col>2</xdr:col>
      <xdr:colOff>162052</xdr:colOff>
      <xdr:row>31</xdr:row>
      <xdr:rowOff>75882</xdr:rowOff>
    </xdr:to>
    <xdr:sp macro="_xll.PtreeEvent_ObjectClick" textlink="">
      <xdr:nvSpPr>
        <xdr:cNvPr id="8" name="PTObj_DNode_1_2" descr="e2b71459-5982-413c-8ee5-0cc64d602713"/>
        <xdr:cNvSpPr/>
      </xdr:nvSpPr>
      <xdr:spPr bwMode="auto">
        <a:xfrm rot="-5400000">
          <a:off x="3314827" y="1695132"/>
          <a:ext cx="161925" cy="161925"/>
        </a:xfrm>
        <a:prstGeom prst="triangl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2</xdr:col>
      <xdr:colOff>127</xdr:colOff>
      <xdr:row>68</xdr:row>
      <xdr:rowOff>75882</xdr:rowOff>
    </xdr:from>
    <xdr:to>
      <xdr:col>2</xdr:col>
      <xdr:colOff>162052</xdr:colOff>
      <xdr:row>69</xdr:row>
      <xdr:rowOff>75882</xdr:rowOff>
    </xdr:to>
    <xdr:sp macro="_xll.PtreeEvent_ObjectClick" textlink="">
      <xdr:nvSpPr>
        <xdr:cNvPr id="12" name="PTObj_DNode_1_3" descr="0d0bf563-744b-484b-85c6-c928b8235481"/>
        <xdr:cNvSpPr/>
      </xdr:nvSpPr>
      <xdr:spPr bwMode="auto">
        <a:xfrm rot="-5400000">
          <a:off x="3552952" y="2342832"/>
          <a:ext cx="161925" cy="161925"/>
        </a:xfrm>
        <a:prstGeom prst="triangle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2</xdr:col>
      <xdr:colOff>127</xdr:colOff>
      <xdr:row>68</xdr:row>
      <xdr:rowOff>75882</xdr:rowOff>
    </xdr:from>
    <xdr:to>
      <xdr:col>2</xdr:col>
      <xdr:colOff>162052</xdr:colOff>
      <xdr:row>69</xdr:row>
      <xdr:rowOff>75882</xdr:rowOff>
    </xdr:to>
    <xdr:sp macro="_xll.PtreeEvent_ObjectClick" textlink="">
      <xdr:nvSpPr>
        <xdr:cNvPr id="16" name="PTObj_DNode_1_3" descr="f8850dcd-365c-4c5f-8276-59dba21adf4e"/>
        <xdr:cNvSpPr/>
      </xdr:nvSpPr>
      <xdr:spPr bwMode="auto">
        <a:xfrm>
          <a:off x="4819777" y="2342832"/>
          <a:ext cx="161925" cy="161925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1</xdr:col>
      <xdr:colOff>813632</xdr:colOff>
      <xdr:row>68</xdr:row>
      <xdr:rowOff>66531</xdr:rowOff>
    </xdr:from>
    <xdr:ext cx="175753" cy="180627"/>
    <xdr:sp macro="_xll.PtreeEvent_ObjectClick" textlink="">
      <xdr:nvSpPr>
        <xdr:cNvPr id="19" name="PTObj_DBranchName_1_3"/>
        <xdr:cNvSpPr txBox="1"/>
      </xdr:nvSpPr>
      <xdr:spPr>
        <a:xfrm>
          <a:off x="3013907" y="2333481"/>
          <a:ext cx="1757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</a:t>
          </a:r>
        </a:p>
      </xdr:txBody>
    </xdr:sp>
    <xdr:clientData/>
  </xdr:oneCellAnchor>
  <xdr:twoCellAnchor editAs="oneCell">
    <xdr:from>
      <xdr:col>3</xdr:col>
      <xdr:colOff>127</xdr:colOff>
      <xdr:row>62</xdr:row>
      <xdr:rowOff>75882</xdr:rowOff>
    </xdr:from>
    <xdr:to>
      <xdr:col>3</xdr:col>
      <xdr:colOff>162052</xdr:colOff>
      <xdr:row>63</xdr:row>
      <xdr:rowOff>75882</xdr:rowOff>
    </xdr:to>
    <xdr:sp macro="_xll.PtreeEvent_ObjectClick" textlink="">
      <xdr:nvSpPr>
        <xdr:cNvPr id="20" name="PTObj_DNode_1_4" descr="38cd49c2-cc64-4879-aae7-ba44ca71d1d1"/>
        <xdr:cNvSpPr/>
      </xdr:nvSpPr>
      <xdr:spPr bwMode="auto">
        <a:xfrm rot="-5400000">
          <a:off x="5934202" y="2342832"/>
          <a:ext cx="161925" cy="161925"/>
        </a:xfrm>
        <a:prstGeom prst="triangl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3</xdr:col>
      <xdr:colOff>127</xdr:colOff>
      <xdr:row>72</xdr:row>
      <xdr:rowOff>75882</xdr:rowOff>
    </xdr:from>
    <xdr:to>
      <xdr:col>3</xdr:col>
      <xdr:colOff>162052</xdr:colOff>
      <xdr:row>73</xdr:row>
      <xdr:rowOff>75882</xdr:rowOff>
    </xdr:to>
    <xdr:sp macro="_xll.PtreeEvent_ObjectClick" textlink="">
      <xdr:nvSpPr>
        <xdr:cNvPr id="24" name="PTObj_DNode_1_5" descr="7b44571c-035f-4859-b9f6-00afb67ef253"/>
        <xdr:cNvSpPr/>
      </xdr:nvSpPr>
      <xdr:spPr bwMode="auto">
        <a:xfrm rot="-5400000">
          <a:off x="6172327" y="2990532"/>
          <a:ext cx="161925" cy="161925"/>
        </a:xfrm>
        <a:prstGeom prst="triangl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3</xdr:col>
      <xdr:colOff>127</xdr:colOff>
      <xdr:row>80</xdr:row>
      <xdr:rowOff>75882</xdr:rowOff>
    </xdr:from>
    <xdr:to>
      <xdr:col>3</xdr:col>
      <xdr:colOff>162052</xdr:colOff>
      <xdr:row>81</xdr:row>
      <xdr:rowOff>75882</xdr:rowOff>
    </xdr:to>
    <xdr:sp macro="_xll.PtreeEvent_ObjectClick" textlink="">
      <xdr:nvSpPr>
        <xdr:cNvPr id="28" name="PTObj_DNode_1_6" descr="b0dddf88-9d59-421b-adef-c081b598cfc9"/>
        <xdr:cNvSpPr/>
      </xdr:nvSpPr>
      <xdr:spPr bwMode="auto">
        <a:xfrm rot="-5400000">
          <a:off x="6315202" y="3314382"/>
          <a:ext cx="161925" cy="161925"/>
        </a:xfrm>
        <a:prstGeom prst="triangl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3</xdr:col>
      <xdr:colOff>127</xdr:colOff>
      <xdr:row>62</xdr:row>
      <xdr:rowOff>75882</xdr:rowOff>
    </xdr:from>
    <xdr:to>
      <xdr:col>3</xdr:col>
      <xdr:colOff>162052</xdr:colOff>
      <xdr:row>63</xdr:row>
      <xdr:rowOff>75882</xdr:rowOff>
    </xdr:to>
    <xdr:sp macro="_xll.PtreeEvent_ObjectClick" textlink="">
      <xdr:nvSpPr>
        <xdr:cNvPr id="32" name="PTObj_DNode_1_4" descr="e3e7b8b2-0f8c-494e-b453-5cdfb863bb79"/>
        <xdr:cNvSpPr/>
      </xdr:nvSpPr>
      <xdr:spPr bwMode="auto">
        <a:xfrm>
          <a:off x="7372477" y="2342832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2</xdr:col>
      <xdr:colOff>751404</xdr:colOff>
      <xdr:row>62</xdr:row>
      <xdr:rowOff>66531</xdr:rowOff>
    </xdr:from>
    <xdr:ext cx="300210" cy="180627"/>
    <xdr:sp macro="_xll.PtreeEvent_ObjectClick" textlink="">
      <xdr:nvSpPr>
        <xdr:cNvPr id="35" name="PTObj_DBranchName_1_4"/>
        <xdr:cNvSpPr txBox="1"/>
      </xdr:nvSpPr>
      <xdr:spPr>
        <a:xfrm>
          <a:off x="5571054" y="2333481"/>
          <a:ext cx="30021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Size A</a:t>
          </a:r>
        </a:p>
      </xdr:txBody>
    </xdr:sp>
    <xdr:clientData/>
  </xdr:oneCellAnchor>
  <xdr:twoCellAnchor editAs="oneCell">
    <xdr:from>
      <xdr:col>4</xdr:col>
      <xdr:colOff>127</xdr:colOff>
      <xdr:row>60</xdr:row>
      <xdr:rowOff>75882</xdr:rowOff>
    </xdr:from>
    <xdr:to>
      <xdr:col>4</xdr:col>
      <xdr:colOff>162052</xdr:colOff>
      <xdr:row>61</xdr:row>
      <xdr:rowOff>75882</xdr:rowOff>
    </xdr:to>
    <xdr:sp macro="_xll.PtreeEvent_ObjectClick" textlink="">
      <xdr:nvSpPr>
        <xdr:cNvPr id="36" name="PTObj_DNode_1_7" descr="fe42f218-fc05-483e-843a-4c759c533fb1"/>
        <xdr:cNvSpPr/>
      </xdr:nvSpPr>
      <xdr:spPr bwMode="auto">
        <a:xfrm rot="-5400000">
          <a:off x="8486902" y="234283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3</xdr:col>
      <xdr:colOff>852232</xdr:colOff>
      <xdr:row>60</xdr:row>
      <xdr:rowOff>66531</xdr:rowOff>
    </xdr:from>
    <xdr:ext cx="98553" cy="180627"/>
    <xdr:sp macro="_xll.PtreeEvent_ObjectClick" textlink="">
      <xdr:nvSpPr>
        <xdr:cNvPr id="39" name="PTObj_DBranchName_1_7"/>
        <xdr:cNvSpPr txBox="1"/>
      </xdr:nvSpPr>
      <xdr:spPr>
        <a:xfrm>
          <a:off x="8224582" y="2333481"/>
          <a:ext cx="985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4</xdr:col>
      <xdr:colOff>127</xdr:colOff>
      <xdr:row>64</xdr:row>
      <xdr:rowOff>75882</xdr:rowOff>
    </xdr:from>
    <xdr:to>
      <xdr:col>4</xdr:col>
      <xdr:colOff>162052</xdr:colOff>
      <xdr:row>65</xdr:row>
      <xdr:rowOff>75882</xdr:rowOff>
    </xdr:to>
    <xdr:sp macro="_xll.PtreeEvent_ObjectClick" textlink="">
      <xdr:nvSpPr>
        <xdr:cNvPr id="40" name="PTObj_DNode_1_8" descr="4823a488-675f-4437-b3d9-ecbf0a82665e"/>
        <xdr:cNvSpPr/>
      </xdr:nvSpPr>
      <xdr:spPr bwMode="auto">
        <a:xfrm rot="-5400000">
          <a:off x="8725027" y="299053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3</xdr:col>
      <xdr:colOff>829950</xdr:colOff>
      <xdr:row>64</xdr:row>
      <xdr:rowOff>66531</xdr:rowOff>
    </xdr:from>
    <xdr:ext cx="143116" cy="180627"/>
    <xdr:sp macro="_xll.PtreeEvent_ObjectClick" textlink="">
      <xdr:nvSpPr>
        <xdr:cNvPr id="43" name="PTObj_DBranchName_1_8"/>
        <xdr:cNvSpPr txBox="1"/>
      </xdr:nvSpPr>
      <xdr:spPr>
        <a:xfrm>
          <a:off x="8202300" y="2981181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4</xdr:col>
      <xdr:colOff>127</xdr:colOff>
      <xdr:row>66</xdr:row>
      <xdr:rowOff>75882</xdr:rowOff>
    </xdr:from>
    <xdr:to>
      <xdr:col>4</xdr:col>
      <xdr:colOff>162052</xdr:colOff>
      <xdr:row>67</xdr:row>
      <xdr:rowOff>75882</xdr:rowOff>
    </xdr:to>
    <xdr:sp macro="_xll.PtreeEvent_ObjectClick" textlink="">
      <xdr:nvSpPr>
        <xdr:cNvPr id="44" name="PTObj_DNode_1_9" descr="e7c765fe-7a14-4137-a186-62013282f4dc"/>
        <xdr:cNvSpPr/>
      </xdr:nvSpPr>
      <xdr:spPr bwMode="auto">
        <a:xfrm rot="-5400000">
          <a:off x="8867902" y="33143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3</xdr:col>
      <xdr:colOff>850244</xdr:colOff>
      <xdr:row>66</xdr:row>
      <xdr:rowOff>66531</xdr:rowOff>
    </xdr:from>
    <xdr:ext cx="102529" cy="180627"/>
    <xdr:sp macro="_xll.PtreeEvent_ObjectClick" textlink="">
      <xdr:nvSpPr>
        <xdr:cNvPr id="47" name="PTObj_DBranchName_1_9"/>
        <xdr:cNvSpPr txBox="1"/>
      </xdr:nvSpPr>
      <xdr:spPr>
        <a:xfrm>
          <a:off x="8222594" y="3305031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3</xdr:col>
      <xdr:colOff>127</xdr:colOff>
      <xdr:row>72</xdr:row>
      <xdr:rowOff>75882</xdr:rowOff>
    </xdr:from>
    <xdr:to>
      <xdr:col>3</xdr:col>
      <xdr:colOff>162052</xdr:colOff>
      <xdr:row>73</xdr:row>
      <xdr:rowOff>75882</xdr:rowOff>
    </xdr:to>
    <xdr:sp macro="_xll.PtreeEvent_ObjectClick" textlink="">
      <xdr:nvSpPr>
        <xdr:cNvPr id="48" name="PTObj_DNode_1_5" descr="332d44c5-65f2-4bed-9784-bfc72d88a9d0"/>
        <xdr:cNvSpPr/>
      </xdr:nvSpPr>
      <xdr:spPr bwMode="auto">
        <a:xfrm>
          <a:off x="7372477" y="3962082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3</xdr:col>
      <xdr:colOff>127</xdr:colOff>
      <xdr:row>72</xdr:row>
      <xdr:rowOff>75882</xdr:rowOff>
    </xdr:from>
    <xdr:to>
      <xdr:col>3</xdr:col>
      <xdr:colOff>162052</xdr:colOff>
      <xdr:row>73</xdr:row>
      <xdr:rowOff>75882</xdr:rowOff>
    </xdr:to>
    <xdr:sp macro="_xll.PtreeEvent_ObjectClick" textlink="">
      <xdr:nvSpPr>
        <xdr:cNvPr id="52" name="PTObj_DNode_1_5" descr="c748fe43-11a6-4626-be01-d81388d4a44d"/>
        <xdr:cNvSpPr/>
      </xdr:nvSpPr>
      <xdr:spPr bwMode="auto">
        <a:xfrm>
          <a:off x="7372477" y="4285932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2</xdr:col>
      <xdr:colOff>753199</xdr:colOff>
      <xdr:row>72</xdr:row>
      <xdr:rowOff>66531</xdr:rowOff>
    </xdr:from>
    <xdr:ext cx="296620" cy="180627"/>
    <xdr:sp macro="_xll.PtreeEvent_ObjectClick" textlink="">
      <xdr:nvSpPr>
        <xdr:cNvPr id="55" name="PTObj_DBranchName_1_5"/>
        <xdr:cNvSpPr txBox="1"/>
      </xdr:nvSpPr>
      <xdr:spPr>
        <a:xfrm>
          <a:off x="5572849" y="4276581"/>
          <a:ext cx="29662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Size B</a:t>
          </a:r>
        </a:p>
      </xdr:txBody>
    </xdr:sp>
    <xdr:clientData/>
  </xdr:oneCellAnchor>
  <xdr:twoCellAnchor editAs="oneCell">
    <xdr:from>
      <xdr:col>4</xdr:col>
      <xdr:colOff>127</xdr:colOff>
      <xdr:row>70</xdr:row>
      <xdr:rowOff>75882</xdr:rowOff>
    </xdr:from>
    <xdr:to>
      <xdr:col>4</xdr:col>
      <xdr:colOff>162052</xdr:colOff>
      <xdr:row>71</xdr:row>
      <xdr:rowOff>75882</xdr:rowOff>
    </xdr:to>
    <xdr:sp macro="_xll.PtreeEvent_ObjectClick" textlink="">
      <xdr:nvSpPr>
        <xdr:cNvPr id="56" name="PTObj_DNode_1_10" descr="1afaffc7-fd69-4afe-86b7-bd16f56887c4"/>
        <xdr:cNvSpPr/>
      </xdr:nvSpPr>
      <xdr:spPr bwMode="auto">
        <a:xfrm rot="-5400000">
          <a:off x="10020427" y="39620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3</xdr:col>
      <xdr:colOff>852233</xdr:colOff>
      <xdr:row>70</xdr:row>
      <xdr:rowOff>66531</xdr:rowOff>
    </xdr:from>
    <xdr:ext cx="98552" cy="180627"/>
    <xdr:sp macro="_xll.PtreeEvent_ObjectClick" textlink="">
      <xdr:nvSpPr>
        <xdr:cNvPr id="59" name="PTObj_DBranchName_1_10"/>
        <xdr:cNvSpPr txBox="1"/>
      </xdr:nvSpPr>
      <xdr:spPr>
        <a:xfrm>
          <a:off x="8224583" y="3952731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4</xdr:col>
      <xdr:colOff>127</xdr:colOff>
      <xdr:row>74</xdr:row>
      <xdr:rowOff>75882</xdr:rowOff>
    </xdr:from>
    <xdr:to>
      <xdr:col>4</xdr:col>
      <xdr:colOff>162052</xdr:colOff>
      <xdr:row>75</xdr:row>
      <xdr:rowOff>75882</xdr:rowOff>
    </xdr:to>
    <xdr:sp macro="_xll.PtreeEvent_ObjectClick" textlink="">
      <xdr:nvSpPr>
        <xdr:cNvPr id="60" name="PTObj_DNode_1_11" descr="99ee14c6-fd99-4bb7-99dd-d2350644c4b9"/>
        <xdr:cNvSpPr/>
      </xdr:nvSpPr>
      <xdr:spPr bwMode="auto">
        <a:xfrm rot="-5400000">
          <a:off x="10020427" y="46097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3</xdr:col>
      <xdr:colOff>829951</xdr:colOff>
      <xdr:row>74</xdr:row>
      <xdr:rowOff>66531</xdr:rowOff>
    </xdr:from>
    <xdr:ext cx="143116" cy="180627"/>
    <xdr:sp macro="_xll.PtreeEvent_ObjectClick" textlink="">
      <xdr:nvSpPr>
        <xdr:cNvPr id="63" name="PTObj_DBranchName_1_11"/>
        <xdr:cNvSpPr txBox="1"/>
      </xdr:nvSpPr>
      <xdr:spPr>
        <a:xfrm>
          <a:off x="8202301" y="4600431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4</xdr:col>
      <xdr:colOff>127</xdr:colOff>
      <xdr:row>76</xdr:row>
      <xdr:rowOff>75882</xdr:rowOff>
    </xdr:from>
    <xdr:to>
      <xdr:col>4</xdr:col>
      <xdr:colOff>162052</xdr:colOff>
      <xdr:row>77</xdr:row>
      <xdr:rowOff>75882</xdr:rowOff>
    </xdr:to>
    <xdr:sp macro="_xll.PtreeEvent_ObjectClick" textlink="">
      <xdr:nvSpPr>
        <xdr:cNvPr id="64" name="PTObj_DNode_1_12" descr="557331a0-7922-484b-ab9f-f1b40fee9ebf"/>
        <xdr:cNvSpPr/>
      </xdr:nvSpPr>
      <xdr:spPr bwMode="auto">
        <a:xfrm rot="-5400000">
          <a:off x="10020427" y="493363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3</xdr:col>
      <xdr:colOff>850244</xdr:colOff>
      <xdr:row>76</xdr:row>
      <xdr:rowOff>66531</xdr:rowOff>
    </xdr:from>
    <xdr:ext cx="102529" cy="180627"/>
    <xdr:sp macro="_xll.PtreeEvent_ObjectClick" textlink="">
      <xdr:nvSpPr>
        <xdr:cNvPr id="67" name="PTObj_DBranchName_1_12"/>
        <xdr:cNvSpPr txBox="1"/>
      </xdr:nvSpPr>
      <xdr:spPr>
        <a:xfrm>
          <a:off x="8222594" y="4924281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3</xdr:col>
      <xdr:colOff>127</xdr:colOff>
      <xdr:row>80</xdr:row>
      <xdr:rowOff>75882</xdr:rowOff>
    </xdr:from>
    <xdr:to>
      <xdr:col>3</xdr:col>
      <xdr:colOff>162052</xdr:colOff>
      <xdr:row>81</xdr:row>
      <xdr:rowOff>75882</xdr:rowOff>
    </xdr:to>
    <xdr:sp macro="_xll.PtreeEvent_ObjectClick" textlink="">
      <xdr:nvSpPr>
        <xdr:cNvPr id="68" name="PTObj_DNode_1_6" descr="e39a00ed-2952-40f0-970b-738ef64c294f"/>
        <xdr:cNvSpPr/>
      </xdr:nvSpPr>
      <xdr:spPr bwMode="auto">
        <a:xfrm>
          <a:off x="7372477" y="5257482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3</xdr:col>
      <xdr:colOff>127</xdr:colOff>
      <xdr:row>80</xdr:row>
      <xdr:rowOff>75882</xdr:rowOff>
    </xdr:from>
    <xdr:to>
      <xdr:col>3</xdr:col>
      <xdr:colOff>162052</xdr:colOff>
      <xdr:row>81</xdr:row>
      <xdr:rowOff>75882</xdr:rowOff>
    </xdr:to>
    <xdr:sp macro="_xll.PtreeEvent_ObjectClick" textlink="">
      <xdr:nvSpPr>
        <xdr:cNvPr id="72" name="PTObj_DNode_1_6" descr="b881408d-2747-465a-8ab1-5dbdfd2d625f"/>
        <xdr:cNvSpPr/>
      </xdr:nvSpPr>
      <xdr:spPr bwMode="auto">
        <a:xfrm>
          <a:off x="7372477" y="5581332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2</xdr:col>
      <xdr:colOff>753744</xdr:colOff>
      <xdr:row>80</xdr:row>
      <xdr:rowOff>66531</xdr:rowOff>
    </xdr:from>
    <xdr:ext cx="295529" cy="180627"/>
    <xdr:sp macro="_xll.PtreeEvent_ObjectClick" textlink="">
      <xdr:nvSpPr>
        <xdr:cNvPr id="75" name="PTObj_DBranchName_1_6"/>
        <xdr:cNvSpPr txBox="1"/>
      </xdr:nvSpPr>
      <xdr:spPr>
        <a:xfrm>
          <a:off x="5573394" y="5571981"/>
          <a:ext cx="295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Size C</a:t>
          </a:r>
        </a:p>
      </xdr:txBody>
    </xdr:sp>
    <xdr:clientData/>
  </xdr:oneCellAnchor>
  <xdr:twoCellAnchor editAs="oneCell">
    <xdr:from>
      <xdr:col>4</xdr:col>
      <xdr:colOff>127</xdr:colOff>
      <xdr:row>78</xdr:row>
      <xdr:rowOff>75882</xdr:rowOff>
    </xdr:from>
    <xdr:to>
      <xdr:col>4</xdr:col>
      <xdr:colOff>162052</xdr:colOff>
      <xdr:row>79</xdr:row>
      <xdr:rowOff>75882</xdr:rowOff>
    </xdr:to>
    <xdr:sp macro="_xll.PtreeEvent_ObjectClick" textlink="">
      <xdr:nvSpPr>
        <xdr:cNvPr id="76" name="PTObj_DNode_1_13" descr="d4c5433a-33bd-4b5c-9f0c-e7396e51f826"/>
        <xdr:cNvSpPr/>
      </xdr:nvSpPr>
      <xdr:spPr bwMode="auto">
        <a:xfrm rot="-5400000">
          <a:off x="10020427" y="52574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3</xdr:col>
      <xdr:colOff>852233</xdr:colOff>
      <xdr:row>78</xdr:row>
      <xdr:rowOff>66531</xdr:rowOff>
    </xdr:from>
    <xdr:ext cx="98552" cy="180627"/>
    <xdr:sp macro="_xll.PtreeEvent_ObjectClick" textlink="">
      <xdr:nvSpPr>
        <xdr:cNvPr id="79" name="PTObj_DBranchName_1_13"/>
        <xdr:cNvSpPr txBox="1"/>
      </xdr:nvSpPr>
      <xdr:spPr>
        <a:xfrm>
          <a:off x="8224583" y="5248131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4</xdr:col>
      <xdr:colOff>127</xdr:colOff>
      <xdr:row>82</xdr:row>
      <xdr:rowOff>75882</xdr:rowOff>
    </xdr:from>
    <xdr:to>
      <xdr:col>4</xdr:col>
      <xdr:colOff>162052</xdr:colOff>
      <xdr:row>83</xdr:row>
      <xdr:rowOff>75882</xdr:rowOff>
    </xdr:to>
    <xdr:sp macro="_xll.PtreeEvent_ObjectClick" textlink="">
      <xdr:nvSpPr>
        <xdr:cNvPr id="80" name="PTObj_DNode_1_14" descr="1bc0675a-cb0e-4180-b1de-45ce7bc77bee"/>
        <xdr:cNvSpPr/>
      </xdr:nvSpPr>
      <xdr:spPr bwMode="auto">
        <a:xfrm rot="-5400000">
          <a:off x="10020427" y="59051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3</xdr:col>
      <xdr:colOff>829951</xdr:colOff>
      <xdr:row>82</xdr:row>
      <xdr:rowOff>66531</xdr:rowOff>
    </xdr:from>
    <xdr:ext cx="143116" cy="180627"/>
    <xdr:sp macro="_xll.PtreeEvent_ObjectClick" textlink="">
      <xdr:nvSpPr>
        <xdr:cNvPr id="83" name="PTObj_DBranchName_1_14"/>
        <xdr:cNvSpPr txBox="1"/>
      </xdr:nvSpPr>
      <xdr:spPr>
        <a:xfrm>
          <a:off x="8202301" y="5895831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4</xdr:col>
      <xdr:colOff>127</xdr:colOff>
      <xdr:row>84</xdr:row>
      <xdr:rowOff>75882</xdr:rowOff>
    </xdr:from>
    <xdr:to>
      <xdr:col>4</xdr:col>
      <xdr:colOff>162052</xdr:colOff>
      <xdr:row>85</xdr:row>
      <xdr:rowOff>75882</xdr:rowOff>
    </xdr:to>
    <xdr:sp macro="_xll.PtreeEvent_ObjectClick" textlink="">
      <xdr:nvSpPr>
        <xdr:cNvPr id="84" name="PTObj_DNode_1_15" descr="752e8858-0070-4762-aaf4-c62c21ccf285"/>
        <xdr:cNvSpPr/>
      </xdr:nvSpPr>
      <xdr:spPr bwMode="auto">
        <a:xfrm rot="-5400000">
          <a:off x="10020427" y="622903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3</xdr:col>
      <xdr:colOff>850244</xdr:colOff>
      <xdr:row>84</xdr:row>
      <xdr:rowOff>66531</xdr:rowOff>
    </xdr:from>
    <xdr:ext cx="102529" cy="180627"/>
    <xdr:sp macro="_xll.PtreeEvent_ObjectClick" textlink="">
      <xdr:nvSpPr>
        <xdr:cNvPr id="87" name="PTObj_DBranchName_1_15"/>
        <xdr:cNvSpPr txBox="1"/>
      </xdr:nvSpPr>
      <xdr:spPr>
        <a:xfrm>
          <a:off x="8222594" y="6219681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2</xdr:col>
      <xdr:colOff>127</xdr:colOff>
      <xdr:row>30</xdr:row>
      <xdr:rowOff>75882</xdr:rowOff>
    </xdr:from>
    <xdr:to>
      <xdr:col>2</xdr:col>
      <xdr:colOff>162052</xdr:colOff>
      <xdr:row>31</xdr:row>
      <xdr:rowOff>75882</xdr:rowOff>
    </xdr:to>
    <xdr:sp macro="_xll.PtreeEvent_ObjectClick" textlink="">
      <xdr:nvSpPr>
        <xdr:cNvPr id="88" name="PTObj_DNode_1_2" descr="f5ba811f-4a41-4b60-8c6c-8964b8aadf1a"/>
        <xdr:cNvSpPr/>
      </xdr:nvSpPr>
      <xdr:spPr bwMode="auto">
        <a:xfrm>
          <a:off x="4819777" y="1695132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1</xdr:col>
      <xdr:colOff>803213</xdr:colOff>
      <xdr:row>30</xdr:row>
      <xdr:rowOff>66531</xdr:rowOff>
    </xdr:from>
    <xdr:ext cx="196592" cy="180627"/>
    <xdr:sp macro="_xll.PtreeEvent_ObjectClick" textlink="">
      <xdr:nvSpPr>
        <xdr:cNvPr id="91" name="PTObj_DBranchName_1_2"/>
        <xdr:cNvSpPr txBox="1"/>
      </xdr:nvSpPr>
      <xdr:spPr>
        <a:xfrm>
          <a:off x="3003488" y="1685781"/>
          <a:ext cx="19659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Yes</a:t>
          </a:r>
        </a:p>
      </xdr:txBody>
    </xdr:sp>
    <xdr:clientData/>
  </xdr:oneCellAnchor>
  <xdr:twoCellAnchor editAs="oneCell">
    <xdr:from>
      <xdr:col>3</xdr:col>
      <xdr:colOff>127</xdr:colOff>
      <xdr:row>12</xdr:row>
      <xdr:rowOff>75882</xdr:rowOff>
    </xdr:from>
    <xdr:to>
      <xdr:col>3</xdr:col>
      <xdr:colOff>162052</xdr:colOff>
      <xdr:row>13</xdr:row>
      <xdr:rowOff>75882</xdr:rowOff>
    </xdr:to>
    <xdr:sp macro="_xll.PtreeEvent_ObjectClick" textlink="">
      <xdr:nvSpPr>
        <xdr:cNvPr id="92" name="PTObj_DNode_1_16" descr="1fb0104a-3171-4cd0-bde9-cb4dd00659f6"/>
        <xdr:cNvSpPr/>
      </xdr:nvSpPr>
      <xdr:spPr bwMode="auto">
        <a:xfrm rot="-5400000">
          <a:off x="7372477" y="1695132"/>
          <a:ext cx="161925" cy="161925"/>
        </a:xfrm>
        <a:prstGeom prst="triangle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3</xdr:col>
      <xdr:colOff>127</xdr:colOff>
      <xdr:row>40</xdr:row>
      <xdr:rowOff>75882</xdr:rowOff>
    </xdr:from>
    <xdr:to>
      <xdr:col>3</xdr:col>
      <xdr:colOff>162052</xdr:colOff>
      <xdr:row>41</xdr:row>
      <xdr:rowOff>75882</xdr:rowOff>
    </xdr:to>
    <xdr:sp macro="_xll.PtreeEvent_ObjectClick" textlink="">
      <xdr:nvSpPr>
        <xdr:cNvPr id="96" name="PTObj_DNode_1_17" descr="14c6caab-f0c0-43d2-b323-c42945f90514"/>
        <xdr:cNvSpPr/>
      </xdr:nvSpPr>
      <xdr:spPr bwMode="auto">
        <a:xfrm rot="-5400000">
          <a:off x="7372477" y="2342832"/>
          <a:ext cx="161925" cy="161925"/>
        </a:xfrm>
        <a:prstGeom prst="triangle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3</xdr:col>
      <xdr:colOff>127</xdr:colOff>
      <xdr:row>12</xdr:row>
      <xdr:rowOff>75882</xdr:rowOff>
    </xdr:from>
    <xdr:to>
      <xdr:col>3</xdr:col>
      <xdr:colOff>162052</xdr:colOff>
      <xdr:row>13</xdr:row>
      <xdr:rowOff>75882</xdr:rowOff>
    </xdr:to>
    <xdr:sp macro="_xll.PtreeEvent_ObjectClick" textlink="">
      <xdr:nvSpPr>
        <xdr:cNvPr id="100" name="PTObj_DNode_1_16" descr="75c7a64b-1ef4-4e65-b40d-0ce8a20868e7"/>
        <xdr:cNvSpPr/>
      </xdr:nvSpPr>
      <xdr:spPr bwMode="auto">
        <a:xfrm>
          <a:off x="7372477" y="1695132"/>
          <a:ext cx="161925" cy="161925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3</xdr:col>
      <xdr:colOff>127</xdr:colOff>
      <xdr:row>12</xdr:row>
      <xdr:rowOff>75882</xdr:rowOff>
    </xdr:from>
    <xdr:to>
      <xdr:col>3</xdr:col>
      <xdr:colOff>162052</xdr:colOff>
      <xdr:row>13</xdr:row>
      <xdr:rowOff>75882</xdr:rowOff>
    </xdr:to>
    <xdr:sp macro="_xll.PtreeEvent_ObjectClick" textlink="">
      <xdr:nvSpPr>
        <xdr:cNvPr id="104" name="PTObj_DNode_1_16" descr="53ea6544-8699-45d5-9539-c9e1f91c87b2"/>
        <xdr:cNvSpPr/>
      </xdr:nvSpPr>
      <xdr:spPr bwMode="auto">
        <a:xfrm>
          <a:off x="7372477" y="2990532"/>
          <a:ext cx="161925" cy="161925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2</xdr:col>
      <xdr:colOff>668753</xdr:colOff>
      <xdr:row>12</xdr:row>
      <xdr:rowOff>66531</xdr:rowOff>
    </xdr:from>
    <xdr:ext cx="465512" cy="180627"/>
    <xdr:sp macro="_xll.PtreeEvent_ObjectClick" textlink="">
      <xdr:nvSpPr>
        <xdr:cNvPr id="107" name="PTObj_DBranchName_1_16"/>
        <xdr:cNvSpPr txBox="1"/>
      </xdr:nvSpPr>
      <xdr:spPr>
        <a:xfrm>
          <a:off x="5488403" y="2981181"/>
          <a:ext cx="46551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Favorable</a:t>
          </a:r>
        </a:p>
      </xdr:txBody>
    </xdr:sp>
    <xdr:clientData/>
  </xdr:oneCellAnchor>
  <xdr:twoCellAnchor editAs="oneCell">
    <xdr:from>
      <xdr:col>4</xdr:col>
      <xdr:colOff>127</xdr:colOff>
      <xdr:row>6</xdr:row>
      <xdr:rowOff>75882</xdr:rowOff>
    </xdr:from>
    <xdr:to>
      <xdr:col>4</xdr:col>
      <xdr:colOff>162052</xdr:colOff>
      <xdr:row>7</xdr:row>
      <xdr:rowOff>75882</xdr:rowOff>
    </xdr:to>
    <xdr:sp macro="_xll.PtreeEvent_ObjectClick" textlink="">
      <xdr:nvSpPr>
        <xdr:cNvPr id="108" name="PTObj_DNode_1_18" descr="daf54627-d8e6-4f30-971e-d51ef000bdc0"/>
        <xdr:cNvSpPr/>
      </xdr:nvSpPr>
      <xdr:spPr bwMode="auto">
        <a:xfrm>
          <a:off x="10020427" y="2018982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3</xdr:col>
      <xdr:colOff>751404</xdr:colOff>
      <xdr:row>6</xdr:row>
      <xdr:rowOff>66531</xdr:rowOff>
    </xdr:from>
    <xdr:ext cx="300210" cy="180627"/>
    <xdr:sp macro="_xll.PtreeEvent_ObjectClick" textlink="">
      <xdr:nvSpPr>
        <xdr:cNvPr id="111" name="PTObj_DBranchName_1_18"/>
        <xdr:cNvSpPr txBox="1"/>
      </xdr:nvSpPr>
      <xdr:spPr>
        <a:xfrm>
          <a:off x="8123754" y="2009631"/>
          <a:ext cx="30021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Size A</a:t>
          </a:r>
        </a:p>
      </xdr:txBody>
    </xdr:sp>
    <xdr:clientData/>
  </xdr:oneCellAnchor>
  <xdr:twoCellAnchor editAs="oneCell">
    <xdr:from>
      <xdr:col>5</xdr:col>
      <xdr:colOff>127</xdr:colOff>
      <xdr:row>4</xdr:row>
      <xdr:rowOff>75882</xdr:rowOff>
    </xdr:from>
    <xdr:to>
      <xdr:col>5</xdr:col>
      <xdr:colOff>162052</xdr:colOff>
      <xdr:row>5</xdr:row>
      <xdr:rowOff>75882</xdr:rowOff>
    </xdr:to>
    <xdr:sp macro="_xll.PtreeEvent_ObjectClick" textlink="">
      <xdr:nvSpPr>
        <xdr:cNvPr id="112" name="PTObj_DNode_1_19" descr="a06480f4-8162-4ffe-bca4-d330101fe65f"/>
        <xdr:cNvSpPr/>
      </xdr:nvSpPr>
      <xdr:spPr bwMode="auto">
        <a:xfrm rot="-5400000">
          <a:off x="12668377" y="169513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852233</xdr:colOff>
      <xdr:row>4</xdr:row>
      <xdr:rowOff>66531</xdr:rowOff>
    </xdr:from>
    <xdr:ext cx="98552" cy="180627"/>
    <xdr:sp macro="_xll.PtreeEvent_ObjectClick" textlink="">
      <xdr:nvSpPr>
        <xdr:cNvPr id="115" name="PTObj_DBranchName_1_19"/>
        <xdr:cNvSpPr txBox="1"/>
      </xdr:nvSpPr>
      <xdr:spPr>
        <a:xfrm>
          <a:off x="10872533" y="1685781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5</xdr:col>
      <xdr:colOff>127</xdr:colOff>
      <xdr:row>8</xdr:row>
      <xdr:rowOff>75882</xdr:rowOff>
    </xdr:from>
    <xdr:to>
      <xdr:col>5</xdr:col>
      <xdr:colOff>162052</xdr:colOff>
      <xdr:row>9</xdr:row>
      <xdr:rowOff>75882</xdr:rowOff>
    </xdr:to>
    <xdr:sp macro="_xll.PtreeEvent_ObjectClick" textlink="">
      <xdr:nvSpPr>
        <xdr:cNvPr id="116" name="PTObj_DNode_1_20" descr="d905686b-5a63-4f02-91e4-57e6005882aa"/>
        <xdr:cNvSpPr/>
      </xdr:nvSpPr>
      <xdr:spPr bwMode="auto">
        <a:xfrm rot="-5400000">
          <a:off x="12668377" y="234283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829951</xdr:colOff>
      <xdr:row>8</xdr:row>
      <xdr:rowOff>66531</xdr:rowOff>
    </xdr:from>
    <xdr:ext cx="143116" cy="180627"/>
    <xdr:sp macro="_xll.PtreeEvent_ObjectClick" textlink="">
      <xdr:nvSpPr>
        <xdr:cNvPr id="119" name="PTObj_DBranchName_1_20"/>
        <xdr:cNvSpPr txBox="1"/>
      </xdr:nvSpPr>
      <xdr:spPr>
        <a:xfrm>
          <a:off x="10850251" y="2333481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5</xdr:col>
      <xdr:colOff>127</xdr:colOff>
      <xdr:row>10</xdr:row>
      <xdr:rowOff>75882</xdr:rowOff>
    </xdr:from>
    <xdr:to>
      <xdr:col>5</xdr:col>
      <xdr:colOff>162052</xdr:colOff>
      <xdr:row>11</xdr:row>
      <xdr:rowOff>75882</xdr:rowOff>
    </xdr:to>
    <xdr:sp macro="_xll.PtreeEvent_ObjectClick" textlink="">
      <xdr:nvSpPr>
        <xdr:cNvPr id="120" name="PTObj_DNode_1_21" descr="2919b80c-0697-4052-bd24-c023e2f11806"/>
        <xdr:cNvSpPr/>
      </xdr:nvSpPr>
      <xdr:spPr bwMode="auto">
        <a:xfrm rot="-5400000">
          <a:off x="12668377" y="26666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850244</xdr:colOff>
      <xdr:row>10</xdr:row>
      <xdr:rowOff>66531</xdr:rowOff>
    </xdr:from>
    <xdr:ext cx="102529" cy="180627"/>
    <xdr:sp macro="_xll.PtreeEvent_ObjectClick" textlink="">
      <xdr:nvSpPr>
        <xdr:cNvPr id="123" name="PTObj_DBranchName_1_21"/>
        <xdr:cNvSpPr txBox="1"/>
      </xdr:nvSpPr>
      <xdr:spPr>
        <a:xfrm>
          <a:off x="10870544" y="2657331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4</xdr:col>
      <xdr:colOff>127</xdr:colOff>
      <xdr:row>16</xdr:row>
      <xdr:rowOff>75882</xdr:rowOff>
    </xdr:from>
    <xdr:to>
      <xdr:col>4</xdr:col>
      <xdr:colOff>162052</xdr:colOff>
      <xdr:row>17</xdr:row>
      <xdr:rowOff>75882</xdr:rowOff>
    </xdr:to>
    <xdr:sp macro="_xll.PtreeEvent_ObjectClick" textlink="">
      <xdr:nvSpPr>
        <xdr:cNvPr id="124" name="PTObj_DNode_1_22" descr="6e80ec7b-6a99-474d-acbd-2d1c80c90630"/>
        <xdr:cNvSpPr/>
      </xdr:nvSpPr>
      <xdr:spPr bwMode="auto">
        <a:xfrm>
          <a:off x="10020427" y="3638232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3</xdr:col>
      <xdr:colOff>753199</xdr:colOff>
      <xdr:row>16</xdr:row>
      <xdr:rowOff>66531</xdr:rowOff>
    </xdr:from>
    <xdr:ext cx="296620" cy="180627"/>
    <xdr:sp macro="_xll.PtreeEvent_ObjectClick" textlink="">
      <xdr:nvSpPr>
        <xdr:cNvPr id="127" name="PTObj_DBranchName_1_22"/>
        <xdr:cNvSpPr txBox="1"/>
      </xdr:nvSpPr>
      <xdr:spPr>
        <a:xfrm>
          <a:off x="8125549" y="3628881"/>
          <a:ext cx="29662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Size B</a:t>
          </a:r>
        </a:p>
      </xdr:txBody>
    </xdr:sp>
    <xdr:clientData/>
  </xdr:oneCellAnchor>
  <xdr:twoCellAnchor editAs="oneCell">
    <xdr:from>
      <xdr:col>5</xdr:col>
      <xdr:colOff>127</xdr:colOff>
      <xdr:row>14</xdr:row>
      <xdr:rowOff>75882</xdr:rowOff>
    </xdr:from>
    <xdr:to>
      <xdr:col>5</xdr:col>
      <xdr:colOff>162052</xdr:colOff>
      <xdr:row>15</xdr:row>
      <xdr:rowOff>75882</xdr:rowOff>
    </xdr:to>
    <xdr:sp macro="_xll.PtreeEvent_ObjectClick" textlink="">
      <xdr:nvSpPr>
        <xdr:cNvPr id="128" name="PTObj_DNode_1_23" descr="478e6ea7-6edd-4f71-911d-8829eb614868"/>
        <xdr:cNvSpPr/>
      </xdr:nvSpPr>
      <xdr:spPr bwMode="auto">
        <a:xfrm rot="-5400000">
          <a:off x="12668377" y="33143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852233</xdr:colOff>
      <xdr:row>14</xdr:row>
      <xdr:rowOff>66531</xdr:rowOff>
    </xdr:from>
    <xdr:ext cx="98552" cy="180627"/>
    <xdr:sp macro="_xll.PtreeEvent_ObjectClick" textlink="">
      <xdr:nvSpPr>
        <xdr:cNvPr id="131" name="PTObj_DBranchName_1_23"/>
        <xdr:cNvSpPr txBox="1"/>
      </xdr:nvSpPr>
      <xdr:spPr>
        <a:xfrm>
          <a:off x="10872533" y="3305031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5</xdr:col>
      <xdr:colOff>127</xdr:colOff>
      <xdr:row>18</xdr:row>
      <xdr:rowOff>75882</xdr:rowOff>
    </xdr:from>
    <xdr:to>
      <xdr:col>5</xdr:col>
      <xdr:colOff>162052</xdr:colOff>
      <xdr:row>19</xdr:row>
      <xdr:rowOff>75882</xdr:rowOff>
    </xdr:to>
    <xdr:sp macro="_xll.PtreeEvent_ObjectClick" textlink="">
      <xdr:nvSpPr>
        <xdr:cNvPr id="132" name="PTObj_DNode_1_24" descr="e4fad56d-ce6a-496d-bad2-57976e559202"/>
        <xdr:cNvSpPr/>
      </xdr:nvSpPr>
      <xdr:spPr bwMode="auto">
        <a:xfrm rot="-5400000">
          <a:off x="12668377" y="39620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829951</xdr:colOff>
      <xdr:row>18</xdr:row>
      <xdr:rowOff>66531</xdr:rowOff>
    </xdr:from>
    <xdr:ext cx="143116" cy="180627"/>
    <xdr:sp macro="_xll.PtreeEvent_ObjectClick" textlink="">
      <xdr:nvSpPr>
        <xdr:cNvPr id="135" name="PTObj_DBranchName_1_24"/>
        <xdr:cNvSpPr txBox="1"/>
      </xdr:nvSpPr>
      <xdr:spPr>
        <a:xfrm>
          <a:off x="10850251" y="3952731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5</xdr:col>
      <xdr:colOff>127</xdr:colOff>
      <xdr:row>20</xdr:row>
      <xdr:rowOff>75882</xdr:rowOff>
    </xdr:from>
    <xdr:to>
      <xdr:col>5</xdr:col>
      <xdr:colOff>162052</xdr:colOff>
      <xdr:row>21</xdr:row>
      <xdr:rowOff>75882</xdr:rowOff>
    </xdr:to>
    <xdr:sp macro="_xll.PtreeEvent_ObjectClick" textlink="">
      <xdr:nvSpPr>
        <xdr:cNvPr id="136" name="PTObj_DNode_1_25" descr="adf24a6f-77bc-4729-bf84-cfc3e40cbf68"/>
        <xdr:cNvSpPr/>
      </xdr:nvSpPr>
      <xdr:spPr bwMode="auto">
        <a:xfrm rot="-5400000">
          <a:off x="12668377" y="428593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850244</xdr:colOff>
      <xdr:row>20</xdr:row>
      <xdr:rowOff>66531</xdr:rowOff>
    </xdr:from>
    <xdr:ext cx="102529" cy="180627"/>
    <xdr:sp macro="_xll.PtreeEvent_ObjectClick" textlink="">
      <xdr:nvSpPr>
        <xdr:cNvPr id="139" name="PTObj_DBranchName_1_25"/>
        <xdr:cNvSpPr txBox="1"/>
      </xdr:nvSpPr>
      <xdr:spPr>
        <a:xfrm>
          <a:off x="10870544" y="4276581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4</xdr:col>
      <xdr:colOff>127</xdr:colOff>
      <xdr:row>24</xdr:row>
      <xdr:rowOff>75882</xdr:rowOff>
    </xdr:from>
    <xdr:to>
      <xdr:col>4</xdr:col>
      <xdr:colOff>162052</xdr:colOff>
      <xdr:row>25</xdr:row>
      <xdr:rowOff>75882</xdr:rowOff>
    </xdr:to>
    <xdr:sp macro="_xll.PtreeEvent_ObjectClick" textlink="">
      <xdr:nvSpPr>
        <xdr:cNvPr id="140" name="PTObj_DNode_1_26" descr="eae2f08f-4b31-4960-99e8-efaf99e201b1"/>
        <xdr:cNvSpPr/>
      </xdr:nvSpPr>
      <xdr:spPr bwMode="auto">
        <a:xfrm>
          <a:off x="10020427" y="4933632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3</xdr:col>
      <xdr:colOff>753744</xdr:colOff>
      <xdr:row>24</xdr:row>
      <xdr:rowOff>66531</xdr:rowOff>
    </xdr:from>
    <xdr:ext cx="295529" cy="180627"/>
    <xdr:sp macro="_xll.PtreeEvent_ObjectClick" textlink="">
      <xdr:nvSpPr>
        <xdr:cNvPr id="143" name="PTObj_DBranchName_1_26"/>
        <xdr:cNvSpPr txBox="1"/>
      </xdr:nvSpPr>
      <xdr:spPr>
        <a:xfrm>
          <a:off x="8126094" y="4924281"/>
          <a:ext cx="295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Size C</a:t>
          </a:r>
        </a:p>
      </xdr:txBody>
    </xdr:sp>
    <xdr:clientData/>
  </xdr:oneCellAnchor>
  <xdr:twoCellAnchor editAs="oneCell">
    <xdr:from>
      <xdr:col>5</xdr:col>
      <xdr:colOff>127</xdr:colOff>
      <xdr:row>22</xdr:row>
      <xdr:rowOff>75882</xdr:rowOff>
    </xdr:from>
    <xdr:to>
      <xdr:col>5</xdr:col>
      <xdr:colOff>162052</xdr:colOff>
      <xdr:row>23</xdr:row>
      <xdr:rowOff>75882</xdr:rowOff>
    </xdr:to>
    <xdr:sp macro="_xll.PtreeEvent_ObjectClick" textlink="">
      <xdr:nvSpPr>
        <xdr:cNvPr id="144" name="PTObj_DNode_1_27" descr="d433e7b2-7e84-4501-9b17-f5817052d990"/>
        <xdr:cNvSpPr/>
      </xdr:nvSpPr>
      <xdr:spPr bwMode="auto">
        <a:xfrm rot="-5400000">
          <a:off x="12668377" y="46097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852233</xdr:colOff>
      <xdr:row>22</xdr:row>
      <xdr:rowOff>66531</xdr:rowOff>
    </xdr:from>
    <xdr:ext cx="98552" cy="180627"/>
    <xdr:sp macro="_xll.PtreeEvent_ObjectClick" textlink="">
      <xdr:nvSpPr>
        <xdr:cNvPr id="147" name="PTObj_DBranchName_1_27"/>
        <xdr:cNvSpPr txBox="1"/>
      </xdr:nvSpPr>
      <xdr:spPr>
        <a:xfrm>
          <a:off x="10872533" y="4600431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5</xdr:col>
      <xdr:colOff>127</xdr:colOff>
      <xdr:row>26</xdr:row>
      <xdr:rowOff>75882</xdr:rowOff>
    </xdr:from>
    <xdr:to>
      <xdr:col>5</xdr:col>
      <xdr:colOff>162052</xdr:colOff>
      <xdr:row>27</xdr:row>
      <xdr:rowOff>75882</xdr:rowOff>
    </xdr:to>
    <xdr:sp macro="_xll.PtreeEvent_ObjectClick" textlink="">
      <xdr:nvSpPr>
        <xdr:cNvPr id="148" name="PTObj_DNode_1_28" descr="bb87b0c7-4b9c-4bdf-a229-40fcdc5ac786"/>
        <xdr:cNvSpPr/>
      </xdr:nvSpPr>
      <xdr:spPr bwMode="auto">
        <a:xfrm rot="-5400000">
          <a:off x="12668377" y="52574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829951</xdr:colOff>
      <xdr:row>26</xdr:row>
      <xdr:rowOff>66531</xdr:rowOff>
    </xdr:from>
    <xdr:ext cx="143116" cy="180627"/>
    <xdr:sp macro="_xll.PtreeEvent_ObjectClick" textlink="">
      <xdr:nvSpPr>
        <xdr:cNvPr id="151" name="PTObj_DBranchName_1_28"/>
        <xdr:cNvSpPr txBox="1"/>
      </xdr:nvSpPr>
      <xdr:spPr>
        <a:xfrm>
          <a:off x="10850251" y="5248131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5</xdr:col>
      <xdr:colOff>127</xdr:colOff>
      <xdr:row>28</xdr:row>
      <xdr:rowOff>75882</xdr:rowOff>
    </xdr:from>
    <xdr:to>
      <xdr:col>5</xdr:col>
      <xdr:colOff>162052</xdr:colOff>
      <xdr:row>29</xdr:row>
      <xdr:rowOff>75882</xdr:rowOff>
    </xdr:to>
    <xdr:sp macro="_xll.PtreeEvent_ObjectClick" textlink="">
      <xdr:nvSpPr>
        <xdr:cNvPr id="152" name="PTObj_DNode_1_29" descr="89aea574-60bc-4fbd-ab87-6ec2021084a8"/>
        <xdr:cNvSpPr/>
      </xdr:nvSpPr>
      <xdr:spPr bwMode="auto">
        <a:xfrm rot="-5400000">
          <a:off x="12668377" y="558133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850244</xdr:colOff>
      <xdr:row>28</xdr:row>
      <xdr:rowOff>66531</xdr:rowOff>
    </xdr:from>
    <xdr:ext cx="102529" cy="180627"/>
    <xdr:sp macro="_xll.PtreeEvent_ObjectClick" textlink="">
      <xdr:nvSpPr>
        <xdr:cNvPr id="155" name="PTObj_DBranchName_1_29"/>
        <xdr:cNvSpPr txBox="1"/>
      </xdr:nvSpPr>
      <xdr:spPr>
        <a:xfrm>
          <a:off x="10870544" y="5571981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3</xdr:col>
      <xdr:colOff>127</xdr:colOff>
      <xdr:row>40</xdr:row>
      <xdr:rowOff>75882</xdr:rowOff>
    </xdr:from>
    <xdr:to>
      <xdr:col>3</xdr:col>
      <xdr:colOff>162052</xdr:colOff>
      <xdr:row>41</xdr:row>
      <xdr:rowOff>75882</xdr:rowOff>
    </xdr:to>
    <xdr:sp macro="_xll.PtreeEvent_ObjectClick" textlink="">
      <xdr:nvSpPr>
        <xdr:cNvPr id="156" name="PTObj_DNode_1_17" descr="78fd0c4d-1c73-4154-96ee-eb55c41e0422"/>
        <xdr:cNvSpPr/>
      </xdr:nvSpPr>
      <xdr:spPr bwMode="auto">
        <a:xfrm>
          <a:off x="7372477" y="6229032"/>
          <a:ext cx="161925" cy="161925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3</xdr:col>
      <xdr:colOff>127</xdr:colOff>
      <xdr:row>40</xdr:row>
      <xdr:rowOff>75882</xdr:rowOff>
    </xdr:from>
    <xdr:to>
      <xdr:col>3</xdr:col>
      <xdr:colOff>162052</xdr:colOff>
      <xdr:row>41</xdr:row>
      <xdr:rowOff>75882</xdr:rowOff>
    </xdr:to>
    <xdr:sp macro="_xll.PtreeEvent_ObjectClick" textlink="">
      <xdr:nvSpPr>
        <xdr:cNvPr id="160" name="PTObj_DNode_1_17" descr="7751b844-25e7-4e63-ad22-8d3e18753935"/>
        <xdr:cNvSpPr/>
      </xdr:nvSpPr>
      <xdr:spPr bwMode="auto">
        <a:xfrm>
          <a:off x="7372477" y="7524432"/>
          <a:ext cx="161925" cy="161925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2</xdr:col>
      <xdr:colOff>616784</xdr:colOff>
      <xdr:row>40</xdr:row>
      <xdr:rowOff>66531</xdr:rowOff>
    </xdr:from>
    <xdr:ext cx="569450" cy="180627"/>
    <xdr:sp macro="_xll.PtreeEvent_ObjectClick" textlink="">
      <xdr:nvSpPr>
        <xdr:cNvPr id="163" name="PTObj_DBranchName_1_17"/>
        <xdr:cNvSpPr txBox="1"/>
      </xdr:nvSpPr>
      <xdr:spPr>
        <a:xfrm>
          <a:off x="5436434" y="7515081"/>
          <a:ext cx="56945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Unfavorable</a:t>
          </a:r>
        </a:p>
      </xdr:txBody>
    </xdr:sp>
    <xdr:clientData/>
  </xdr:oneCellAnchor>
  <xdr:twoCellAnchor editAs="oneCell">
    <xdr:from>
      <xdr:col>4</xdr:col>
      <xdr:colOff>127</xdr:colOff>
      <xdr:row>34</xdr:row>
      <xdr:rowOff>75882</xdr:rowOff>
    </xdr:from>
    <xdr:to>
      <xdr:col>4</xdr:col>
      <xdr:colOff>162052</xdr:colOff>
      <xdr:row>35</xdr:row>
      <xdr:rowOff>75882</xdr:rowOff>
    </xdr:to>
    <xdr:sp macro="_xll.PtreeEvent_ObjectClick" textlink="">
      <xdr:nvSpPr>
        <xdr:cNvPr id="164" name="PTObj_DNode_1_30" descr="54b17ba2-8384-449b-855b-532f1848430c"/>
        <xdr:cNvSpPr/>
      </xdr:nvSpPr>
      <xdr:spPr bwMode="auto">
        <a:xfrm>
          <a:off x="10020427" y="6552882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3</xdr:col>
      <xdr:colOff>751404</xdr:colOff>
      <xdr:row>34</xdr:row>
      <xdr:rowOff>66531</xdr:rowOff>
    </xdr:from>
    <xdr:ext cx="300210" cy="180627"/>
    <xdr:sp macro="_xll.PtreeEvent_ObjectClick" textlink="">
      <xdr:nvSpPr>
        <xdr:cNvPr id="167" name="PTObj_DBranchName_1_30"/>
        <xdr:cNvSpPr txBox="1"/>
      </xdr:nvSpPr>
      <xdr:spPr>
        <a:xfrm>
          <a:off x="8123754" y="6543531"/>
          <a:ext cx="30021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Size A</a:t>
          </a:r>
        </a:p>
      </xdr:txBody>
    </xdr:sp>
    <xdr:clientData/>
  </xdr:oneCellAnchor>
  <xdr:twoCellAnchor editAs="oneCell">
    <xdr:from>
      <xdr:col>5</xdr:col>
      <xdr:colOff>127</xdr:colOff>
      <xdr:row>32</xdr:row>
      <xdr:rowOff>75882</xdr:rowOff>
    </xdr:from>
    <xdr:to>
      <xdr:col>5</xdr:col>
      <xdr:colOff>162052</xdr:colOff>
      <xdr:row>33</xdr:row>
      <xdr:rowOff>75882</xdr:rowOff>
    </xdr:to>
    <xdr:sp macro="_xll.PtreeEvent_ObjectClick" textlink="">
      <xdr:nvSpPr>
        <xdr:cNvPr id="168" name="PTObj_DNode_1_31" descr="27a076d5-53f1-47d6-b1ed-3fb6ed81474a"/>
        <xdr:cNvSpPr/>
      </xdr:nvSpPr>
      <xdr:spPr bwMode="auto">
        <a:xfrm rot="-5400000">
          <a:off x="12668377" y="622903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852233</xdr:colOff>
      <xdr:row>32</xdr:row>
      <xdr:rowOff>66531</xdr:rowOff>
    </xdr:from>
    <xdr:ext cx="98552" cy="180627"/>
    <xdr:sp macro="_xll.PtreeEvent_ObjectClick" textlink="">
      <xdr:nvSpPr>
        <xdr:cNvPr id="171" name="PTObj_DBranchName_1_31"/>
        <xdr:cNvSpPr txBox="1"/>
      </xdr:nvSpPr>
      <xdr:spPr>
        <a:xfrm>
          <a:off x="10872533" y="6219681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5</xdr:col>
      <xdr:colOff>127</xdr:colOff>
      <xdr:row>36</xdr:row>
      <xdr:rowOff>75882</xdr:rowOff>
    </xdr:from>
    <xdr:to>
      <xdr:col>5</xdr:col>
      <xdr:colOff>162052</xdr:colOff>
      <xdr:row>37</xdr:row>
      <xdr:rowOff>75882</xdr:rowOff>
    </xdr:to>
    <xdr:sp macro="_xll.PtreeEvent_ObjectClick" textlink="">
      <xdr:nvSpPr>
        <xdr:cNvPr id="172" name="PTObj_DNode_1_32" descr="9a0bc806-65a1-4af4-8e48-54d5f02abfb4"/>
        <xdr:cNvSpPr/>
      </xdr:nvSpPr>
      <xdr:spPr bwMode="auto">
        <a:xfrm rot="-5400000">
          <a:off x="12668377" y="687673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829951</xdr:colOff>
      <xdr:row>36</xdr:row>
      <xdr:rowOff>66531</xdr:rowOff>
    </xdr:from>
    <xdr:ext cx="143116" cy="180627"/>
    <xdr:sp macro="_xll.PtreeEvent_ObjectClick" textlink="">
      <xdr:nvSpPr>
        <xdr:cNvPr id="175" name="PTObj_DBranchName_1_32"/>
        <xdr:cNvSpPr txBox="1"/>
      </xdr:nvSpPr>
      <xdr:spPr>
        <a:xfrm>
          <a:off x="10850251" y="6867381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5</xdr:col>
      <xdr:colOff>127</xdr:colOff>
      <xdr:row>38</xdr:row>
      <xdr:rowOff>75882</xdr:rowOff>
    </xdr:from>
    <xdr:to>
      <xdr:col>5</xdr:col>
      <xdr:colOff>162052</xdr:colOff>
      <xdr:row>39</xdr:row>
      <xdr:rowOff>75882</xdr:rowOff>
    </xdr:to>
    <xdr:sp macro="_xll.PtreeEvent_ObjectClick" textlink="">
      <xdr:nvSpPr>
        <xdr:cNvPr id="176" name="PTObj_DNode_1_33" descr="92017c18-495e-4287-a835-1004495a5ac9"/>
        <xdr:cNvSpPr/>
      </xdr:nvSpPr>
      <xdr:spPr bwMode="auto">
        <a:xfrm rot="-5400000">
          <a:off x="12668377" y="72005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850244</xdr:colOff>
      <xdr:row>38</xdr:row>
      <xdr:rowOff>66531</xdr:rowOff>
    </xdr:from>
    <xdr:ext cx="102529" cy="180627"/>
    <xdr:sp macro="_xll.PtreeEvent_ObjectClick" textlink="">
      <xdr:nvSpPr>
        <xdr:cNvPr id="179" name="PTObj_DBranchName_1_33"/>
        <xdr:cNvSpPr txBox="1"/>
      </xdr:nvSpPr>
      <xdr:spPr>
        <a:xfrm>
          <a:off x="10870544" y="7191231"/>
          <a:ext cx="102529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4</xdr:col>
      <xdr:colOff>127</xdr:colOff>
      <xdr:row>44</xdr:row>
      <xdr:rowOff>75882</xdr:rowOff>
    </xdr:from>
    <xdr:to>
      <xdr:col>4</xdr:col>
      <xdr:colOff>162052</xdr:colOff>
      <xdr:row>45</xdr:row>
      <xdr:rowOff>75882</xdr:rowOff>
    </xdr:to>
    <xdr:sp macro="_xll.PtreeEvent_ObjectClick" textlink="">
      <xdr:nvSpPr>
        <xdr:cNvPr id="180" name="PTObj_DNode_1_34" descr="b4bf68e2-a39b-471c-89ac-435c498aad2e"/>
        <xdr:cNvSpPr/>
      </xdr:nvSpPr>
      <xdr:spPr bwMode="auto">
        <a:xfrm>
          <a:off x="10020427" y="8172132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3</xdr:col>
      <xdr:colOff>753199</xdr:colOff>
      <xdr:row>44</xdr:row>
      <xdr:rowOff>66531</xdr:rowOff>
    </xdr:from>
    <xdr:ext cx="296620" cy="180627"/>
    <xdr:sp macro="_xll.PtreeEvent_ObjectClick" textlink="">
      <xdr:nvSpPr>
        <xdr:cNvPr id="183" name="PTObj_DBranchName_1_34"/>
        <xdr:cNvSpPr txBox="1"/>
      </xdr:nvSpPr>
      <xdr:spPr>
        <a:xfrm>
          <a:off x="8125549" y="8162781"/>
          <a:ext cx="29662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Size B</a:t>
          </a:r>
        </a:p>
      </xdr:txBody>
    </xdr:sp>
    <xdr:clientData/>
  </xdr:oneCellAnchor>
  <xdr:twoCellAnchor editAs="oneCell">
    <xdr:from>
      <xdr:col>5</xdr:col>
      <xdr:colOff>127</xdr:colOff>
      <xdr:row>42</xdr:row>
      <xdr:rowOff>75882</xdr:rowOff>
    </xdr:from>
    <xdr:to>
      <xdr:col>5</xdr:col>
      <xdr:colOff>162052</xdr:colOff>
      <xdr:row>43</xdr:row>
      <xdr:rowOff>75882</xdr:rowOff>
    </xdr:to>
    <xdr:sp macro="_xll.PtreeEvent_ObjectClick" textlink="">
      <xdr:nvSpPr>
        <xdr:cNvPr id="184" name="PTObj_DNode_1_35" descr="86085864-6bc1-49a7-b7f0-6fb04d087abc"/>
        <xdr:cNvSpPr/>
      </xdr:nvSpPr>
      <xdr:spPr bwMode="auto">
        <a:xfrm rot="-5400000">
          <a:off x="12668377" y="78482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852233</xdr:colOff>
      <xdr:row>42</xdr:row>
      <xdr:rowOff>66531</xdr:rowOff>
    </xdr:from>
    <xdr:ext cx="98552" cy="180627"/>
    <xdr:sp macro="_xll.PtreeEvent_ObjectClick" textlink="">
      <xdr:nvSpPr>
        <xdr:cNvPr id="187" name="PTObj_DBranchName_1_35"/>
        <xdr:cNvSpPr txBox="1"/>
      </xdr:nvSpPr>
      <xdr:spPr>
        <a:xfrm>
          <a:off x="10872533" y="7838931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5</xdr:col>
      <xdr:colOff>127</xdr:colOff>
      <xdr:row>46</xdr:row>
      <xdr:rowOff>75882</xdr:rowOff>
    </xdr:from>
    <xdr:to>
      <xdr:col>5</xdr:col>
      <xdr:colOff>162052</xdr:colOff>
      <xdr:row>47</xdr:row>
      <xdr:rowOff>75882</xdr:rowOff>
    </xdr:to>
    <xdr:sp macro="_xll.PtreeEvent_ObjectClick" textlink="">
      <xdr:nvSpPr>
        <xdr:cNvPr id="188" name="PTObj_DNode_1_36" descr="fdfe0d38-6fac-4ab5-96c2-3ac389b89cd3"/>
        <xdr:cNvSpPr/>
      </xdr:nvSpPr>
      <xdr:spPr bwMode="auto">
        <a:xfrm rot="-5400000">
          <a:off x="12668377" y="84959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829951</xdr:colOff>
      <xdr:row>46</xdr:row>
      <xdr:rowOff>66531</xdr:rowOff>
    </xdr:from>
    <xdr:ext cx="143116" cy="180627"/>
    <xdr:sp macro="_xll.PtreeEvent_ObjectClick" textlink="">
      <xdr:nvSpPr>
        <xdr:cNvPr id="191" name="PTObj_DBranchName_1_36"/>
        <xdr:cNvSpPr txBox="1"/>
      </xdr:nvSpPr>
      <xdr:spPr>
        <a:xfrm>
          <a:off x="10850251" y="8486631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5</xdr:col>
      <xdr:colOff>127</xdr:colOff>
      <xdr:row>48</xdr:row>
      <xdr:rowOff>75882</xdr:rowOff>
    </xdr:from>
    <xdr:to>
      <xdr:col>5</xdr:col>
      <xdr:colOff>162052</xdr:colOff>
      <xdr:row>49</xdr:row>
      <xdr:rowOff>75882</xdr:rowOff>
    </xdr:to>
    <xdr:sp macro="_xll.PtreeEvent_ObjectClick" textlink="">
      <xdr:nvSpPr>
        <xdr:cNvPr id="192" name="PTObj_DNode_1_37" descr="0d32faf4-3473-45fc-b0e7-6e544a43b7c4"/>
        <xdr:cNvSpPr/>
      </xdr:nvSpPr>
      <xdr:spPr bwMode="auto">
        <a:xfrm rot="-5400000">
          <a:off x="12668377" y="881983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850244</xdr:colOff>
      <xdr:row>48</xdr:row>
      <xdr:rowOff>66531</xdr:rowOff>
    </xdr:from>
    <xdr:ext cx="102529" cy="180627"/>
    <xdr:sp macro="_xll.PtreeEvent_ObjectClick" textlink="">
      <xdr:nvSpPr>
        <xdr:cNvPr id="195" name="PTObj_DBranchName_1_37"/>
        <xdr:cNvSpPr txBox="1"/>
      </xdr:nvSpPr>
      <xdr:spPr>
        <a:xfrm>
          <a:off x="10870544" y="8810481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4</xdr:col>
      <xdr:colOff>127</xdr:colOff>
      <xdr:row>52</xdr:row>
      <xdr:rowOff>75882</xdr:rowOff>
    </xdr:from>
    <xdr:to>
      <xdr:col>4</xdr:col>
      <xdr:colOff>162052</xdr:colOff>
      <xdr:row>53</xdr:row>
      <xdr:rowOff>75882</xdr:rowOff>
    </xdr:to>
    <xdr:sp macro="_xll.PtreeEvent_ObjectClick" textlink="">
      <xdr:nvSpPr>
        <xdr:cNvPr id="196" name="PTObj_DNode_1_38" descr="b63e8cf6-badb-417e-b627-57b135161cf2"/>
        <xdr:cNvSpPr/>
      </xdr:nvSpPr>
      <xdr:spPr bwMode="auto">
        <a:xfrm>
          <a:off x="10020427" y="9467532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3</xdr:col>
      <xdr:colOff>753744</xdr:colOff>
      <xdr:row>52</xdr:row>
      <xdr:rowOff>66531</xdr:rowOff>
    </xdr:from>
    <xdr:ext cx="295529" cy="180627"/>
    <xdr:sp macro="_xll.PtreeEvent_ObjectClick" textlink="">
      <xdr:nvSpPr>
        <xdr:cNvPr id="199" name="PTObj_DBranchName_1_38"/>
        <xdr:cNvSpPr txBox="1"/>
      </xdr:nvSpPr>
      <xdr:spPr>
        <a:xfrm>
          <a:off x="8126094" y="9458181"/>
          <a:ext cx="295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Size C</a:t>
          </a:r>
        </a:p>
      </xdr:txBody>
    </xdr:sp>
    <xdr:clientData/>
  </xdr:oneCellAnchor>
  <xdr:twoCellAnchor editAs="oneCell">
    <xdr:from>
      <xdr:col>5</xdr:col>
      <xdr:colOff>127</xdr:colOff>
      <xdr:row>50</xdr:row>
      <xdr:rowOff>75882</xdr:rowOff>
    </xdr:from>
    <xdr:to>
      <xdr:col>5</xdr:col>
      <xdr:colOff>162052</xdr:colOff>
      <xdr:row>51</xdr:row>
      <xdr:rowOff>75882</xdr:rowOff>
    </xdr:to>
    <xdr:sp macro="_xll.PtreeEvent_ObjectClick" textlink="">
      <xdr:nvSpPr>
        <xdr:cNvPr id="200" name="PTObj_DNode_1_39" descr="fa6c7e7c-6e7a-4b6b-bdb4-bcdcd24168d8"/>
        <xdr:cNvSpPr/>
      </xdr:nvSpPr>
      <xdr:spPr bwMode="auto">
        <a:xfrm rot="-5400000">
          <a:off x="12668377" y="91436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852233</xdr:colOff>
      <xdr:row>50</xdr:row>
      <xdr:rowOff>66531</xdr:rowOff>
    </xdr:from>
    <xdr:ext cx="98552" cy="180627"/>
    <xdr:sp macro="_xll.PtreeEvent_ObjectClick" textlink="">
      <xdr:nvSpPr>
        <xdr:cNvPr id="203" name="PTObj_DBranchName_1_39"/>
        <xdr:cNvSpPr txBox="1"/>
      </xdr:nvSpPr>
      <xdr:spPr>
        <a:xfrm>
          <a:off x="10872533" y="9134331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5</xdr:col>
      <xdr:colOff>127</xdr:colOff>
      <xdr:row>54</xdr:row>
      <xdr:rowOff>75882</xdr:rowOff>
    </xdr:from>
    <xdr:to>
      <xdr:col>5</xdr:col>
      <xdr:colOff>162052</xdr:colOff>
      <xdr:row>55</xdr:row>
      <xdr:rowOff>75882</xdr:rowOff>
    </xdr:to>
    <xdr:sp macro="_xll.PtreeEvent_ObjectClick" textlink="">
      <xdr:nvSpPr>
        <xdr:cNvPr id="204" name="PTObj_DNode_1_40" descr="e08668d8-1570-44aa-b6f5-bcc5e3d55854"/>
        <xdr:cNvSpPr/>
      </xdr:nvSpPr>
      <xdr:spPr bwMode="auto">
        <a:xfrm rot="-5400000">
          <a:off x="12668377" y="97913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829951</xdr:colOff>
      <xdr:row>54</xdr:row>
      <xdr:rowOff>66531</xdr:rowOff>
    </xdr:from>
    <xdr:ext cx="143116" cy="180627"/>
    <xdr:sp macro="_xll.PtreeEvent_ObjectClick" textlink="">
      <xdr:nvSpPr>
        <xdr:cNvPr id="207" name="PTObj_DBranchName_1_40"/>
        <xdr:cNvSpPr txBox="1"/>
      </xdr:nvSpPr>
      <xdr:spPr>
        <a:xfrm>
          <a:off x="10850251" y="9782031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5</xdr:col>
      <xdr:colOff>127</xdr:colOff>
      <xdr:row>56</xdr:row>
      <xdr:rowOff>75882</xdr:rowOff>
    </xdr:from>
    <xdr:to>
      <xdr:col>5</xdr:col>
      <xdr:colOff>162052</xdr:colOff>
      <xdr:row>57</xdr:row>
      <xdr:rowOff>75882</xdr:rowOff>
    </xdr:to>
    <xdr:sp macro="_xll.PtreeEvent_ObjectClick" textlink="">
      <xdr:nvSpPr>
        <xdr:cNvPr id="208" name="PTObj_DNode_1_41" descr="18a17970-8ac4-449a-ae3d-b867ded90dfa"/>
        <xdr:cNvSpPr/>
      </xdr:nvSpPr>
      <xdr:spPr bwMode="auto">
        <a:xfrm rot="-5400000">
          <a:off x="12668377" y="1011523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850244</xdr:colOff>
      <xdr:row>56</xdr:row>
      <xdr:rowOff>66531</xdr:rowOff>
    </xdr:from>
    <xdr:ext cx="102529" cy="180627"/>
    <xdr:sp macro="_xll.PtreeEvent_ObjectClick" textlink="">
      <xdr:nvSpPr>
        <xdr:cNvPr id="211" name="PTObj_DBranchName_1_41"/>
        <xdr:cNvSpPr txBox="1"/>
      </xdr:nvSpPr>
      <xdr:spPr>
        <a:xfrm>
          <a:off x="10870544" y="10105881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226822</xdr:colOff>
      <xdr:row>44</xdr:row>
      <xdr:rowOff>153670</xdr:rowOff>
    </xdr:from>
    <xdr:to>
      <xdr:col>5</xdr:col>
      <xdr:colOff>127</xdr:colOff>
      <xdr:row>44</xdr:row>
      <xdr:rowOff>153670</xdr:rowOff>
    </xdr:to>
    <xdr:cxnSp macro="_xll.PtreeEvent_ObjectClick">
      <xdr:nvCxnSpPr>
        <xdr:cNvPr id="796" name="PTObj_DBranchHLine_3_16"/>
        <xdr:cNvCxnSpPr/>
      </xdr:nvCxnSpPr>
      <xdr:spPr bwMode="auto">
        <a:xfrm>
          <a:off x="6449822" y="71386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40</xdr:row>
      <xdr:rowOff>148590</xdr:rowOff>
    </xdr:from>
    <xdr:to>
      <xdr:col>4</xdr:col>
      <xdr:colOff>226822</xdr:colOff>
      <xdr:row>44</xdr:row>
      <xdr:rowOff>153670</xdr:rowOff>
    </xdr:to>
    <xdr:cxnSp macro="_xll.PtreeEvent_ObjectClick">
      <xdr:nvCxnSpPr>
        <xdr:cNvPr id="795" name="PTObj_DBranchDLine_3_16"/>
        <xdr:cNvCxnSpPr/>
      </xdr:nvCxnSpPr>
      <xdr:spPr bwMode="auto">
        <a:xfrm>
          <a:off x="6297422" y="6498590"/>
          <a:ext cx="152400" cy="6400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42</xdr:row>
      <xdr:rowOff>153670</xdr:rowOff>
    </xdr:from>
    <xdr:to>
      <xdr:col>5</xdr:col>
      <xdr:colOff>127</xdr:colOff>
      <xdr:row>42</xdr:row>
      <xdr:rowOff>153670</xdr:rowOff>
    </xdr:to>
    <xdr:cxnSp macro="_xll.PtreeEvent_ObjectClick">
      <xdr:nvCxnSpPr>
        <xdr:cNvPr id="792" name="PTObj_DBranchHLine_3_15"/>
        <xdr:cNvCxnSpPr/>
      </xdr:nvCxnSpPr>
      <xdr:spPr bwMode="auto">
        <a:xfrm>
          <a:off x="6449822" y="6821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40</xdr:row>
      <xdr:rowOff>148590</xdr:rowOff>
    </xdr:from>
    <xdr:to>
      <xdr:col>4</xdr:col>
      <xdr:colOff>226822</xdr:colOff>
      <xdr:row>42</xdr:row>
      <xdr:rowOff>153670</xdr:rowOff>
    </xdr:to>
    <xdr:cxnSp macro="_xll.PtreeEvent_ObjectClick">
      <xdr:nvCxnSpPr>
        <xdr:cNvPr id="791" name="PTObj_DBranchDLine_3_15"/>
        <xdr:cNvCxnSpPr/>
      </xdr:nvCxnSpPr>
      <xdr:spPr bwMode="auto">
        <a:xfrm>
          <a:off x="6297422" y="6498590"/>
          <a:ext cx="152400" cy="3225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38</xdr:row>
      <xdr:rowOff>153670</xdr:rowOff>
    </xdr:from>
    <xdr:to>
      <xdr:col>5</xdr:col>
      <xdr:colOff>127</xdr:colOff>
      <xdr:row>38</xdr:row>
      <xdr:rowOff>153670</xdr:rowOff>
    </xdr:to>
    <xdr:cxnSp macro="_xll.PtreeEvent_ObjectClick">
      <xdr:nvCxnSpPr>
        <xdr:cNvPr id="788" name="PTObj_DBranchHLine_3_14"/>
        <xdr:cNvCxnSpPr/>
      </xdr:nvCxnSpPr>
      <xdr:spPr bwMode="auto">
        <a:xfrm>
          <a:off x="6449822" y="6186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38</xdr:row>
      <xdr:rowOff>153670</xdr:rowOff>
    </xdr:from>
    <xdr:to>
      <xdr:col>4</xdr:col>
      <xdr:colOff>226822</xdr:colOff>
      <xdr:row>40</xdr:row>
      <xdr:rowOff>148590</xdr:rowOff>
    </xdr:to>
    <xdr:cxnSp macro="_xll.PtreeEvent_ObjectClick">
      <xdr:nvCxnSpPr>
        <xdr:cNvPr id="787" name="PTObj_DBranchDLine_3_14"/>
        <xdr:cNvCxnSpPr/>
      </xdr:nvCxnSpPr>
      <xdr:spPr bwMode="auto">
        <a:xfrm flipV="1">
          <a:off x="6297422" y="6186170"/>
          <a:ext cx="152400" cy="31242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226822</xdr:colOff>
      <xdr:row>40</xdr:row>
      <xdr:rowOff>153670</xdr:rowOff>
    </xdr:from>
    <xdr:to>
      <xdr:col>4</xdr:col>
      <xdr:colOff>127</xdr:colOff>
      <xdr:row>40</xdr:row>
      <xdr:rowOff>153670</xdr:rowOff>
    </xdr:to>
    <xdr:cxnSp macro="_xll.PtreeEvent_ObjectClick">
      <xdr:nvCxnSpPr>
        <xdr:cNvPr id="784" name="PTObj_DBranchHLine_3_46"/>
        <xdr:cNvCxnSpPr/>
      </xdr:nvCxnSpPr>
      <xdr:spPr bwMode="auto">
        <a:xfrm>
          <a:off x="4722622" y="65036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74422</xdr:colOff>
      <xdr:row>36</xdr:row>
      <xdr:rowOff>148590</xdr:rowOff>
    </xdr:from>
    <xdr:to>
      <xdr:col>3</xdr:col>
      <xdr:colOff>226822</xdr:colOff>
      <xdr:row>40</xdr:row>
      <xdr:rowOff>153670</xdr:rowOff>
    </xdr:to>
    <xdr:cxnSp macro="_xll.PtreeEvent_ObjectClick">
      <xdr:nvCxnSpPr>
        <xdr:cNvPr id="783" name="PTObj_DBranchDLine_3_46"/>
        <xdr:cNvCxnSpPr/>
      </xdr:nvCxnSpPr>
      <xdr:spPr bwMode="auto">
        <a:xfrm>
          <a:off x="4570222" y="5863590"/>
          <a:ext cx="152400" cy="6400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34</xdr:row>
      <xdr:rowOff>153670</xdr:rowOff>
    </xdr:from>
    <xdr:to>
      <xdr:col>5</xdr:col>
      <xdr:colOff>127</xdr:colOff>
      <xdr:row>34</xdr:row>
      <xdr:rowOff>153670</xdr:rowOff>
    </xdr:to>
    <xdr:cxnSp macro="_xll.PtreeEvent_ObjectClick">
      <xdr:nvCxnSpPr>
        <xdr:cNvPr id="776" name="PTObj_DBranchHLine_3_13"/>
        <xdr:cNvCxnSpPr/>
      </xdr:nvCxnSpPr>
      <xdr:spPr bwMode="auto">
        <a:xfrm>
          <a:off x="6449822" y="5551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30</xdr:row>
      <xdr:rowOff>148590</xdr:rowOff>
    </xdr:from>
    <xdr:to>
      <xdr:col>4</xdr:col>
      <xdr:colOff>226822</xdr:colOff>
      <xdr:row>34</xdr:row>
      <xdr:rowOff>153670</xdr:rowOff>
    </xdr:to>
    <xdr:cxnSp macro="_xll.PtreeEvent_ObjectClick">
      <xdr:nvCxnSpPr>
        <xdr:cNvPr id="775" name="PTObj_DBranchDLine_3_13"/>
        <xdr:cNvCxnSpPr/>
      </xdr:nvCxnSpPr>
      <xdr:spPr bwMode="auto">
        <a:xfrm>
          <a:off x="6297422" y="4911090"/>
          <a:ext cx="152400" cy="6400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32</xdr:row>
      <xdr:rowOff>153670</xdr:rowOff>
    </xdr:from>
    <xdr:to>
      <xdr:col>5</xdr:col>
      <xdr:colOff>127</xdr:colOff>
      <xdr:row>32</xdr:row>
      <xdr:rowOff>153670</xdr:rowOff>
    </xdr:to>
    <xdr:cxnSp macro="_xll.PtreeEvent_ObjectClick">
      <xdr:nvCxnSpPr>
        <xdr:cNvPr id="772" name="PTObj_DBranchHLine_3_12"/>
        <xdr:cNvCxnSpPr/>
      </xdr:nvCxnSpPr>
      <xdr:spPr bwMode="auto">
        <a:xfrm>
          <a:off x="6449822" y="52336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30</xdr:row>
      <xdr:rowOff>148590</xdr:rowOff>
    </xdr:from>
    <xdr:to>
      <xdr:col>4</xdr:col>
      <xdr:colOff>226822</xdr:colOff>
      <xdr:row>32</xdr:row>
      <xdr:rowOff>153670</xdr:rowOff>
    </xdr:to>
    <xdr:cxnSp macro="_xll.PtreeEvent_ObjectClick">
      <xdr:nvCxnSpPr>
        <xdr:cNvPr id="771" name="PTObj_DBranchDLine_3_12"/>
        <xdr:cNvCxnSpPr/>
      </xdr:nvCxnSpPr>
      <xdr:spPr bwMode="auto">
        <a:xfrm>
          <a:off x="6297422" y="4911090"/>
          <a:ext cx="152400" cy="3225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28</xdr:row>
      <xdr:rowOff>153670</xdr:rowOff>
    </xdr:from>
    <xdr:to>
      <xdr:col>5</xdr:col>
      <xdr:colOff>127</xdr:colOff>
      <xdr:row>28</xdr:row>
      <xdr:rowOff>153670</xdr:rowOff>
    </xdr:to>
    <xdr:cxnSp macro="_xll.PtreeEvent_ObjectClick">
      <xdr:nvCxnSpPr>
        <xdr:cNvPr id="768" name="PTObj_DBranchHLine_3_11"/>
        <xdr:cNvCxnSpPr/>
      </xdr:nvCxnSpPr>
      <xdr:spPr bwMode="auto">
        <a:xfrm>
          <a:off x="6449822" y="45986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28</xdr:row>
      <xdr:rowOff>153670</xdr:rowOff>
    </xdr:from>
    <xdr:to>
      <xdr:col>4</xdr:col>
      <xdr:colOff>226822</xdr:colOff>
      <xdr:row>30</xdr:row>
      <xdr:rowOff>148590</xdr:rowOff>
    </xdr:to>
    <xdr:cxnSp macro="_xll.PtreeEvent_ObjectClick">
      <xdr:nvCxnSpPr>
        <xdr:cNvPr id="767" name="PTObj_DBranchDLine_3_11"/>
        <xdr:cNvCxnSpPr/>
      </xdr:nvCxnSpPr>
      <xdr:spPr bwMode="auto">
        <a:xfrm flipV="1">
          <a:off x="6297422" y="4598670"/>
          <a:ext cx="152400" cy="31242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226822</xdr:colOff>
      <xdr:row>30</xdr:row>
      <xdr:rowOff>153670</xdr:rowOff>
    </xdr:from>
    <xdr:to>
      <xdr:col>4</xdr:col>
      <xdr:colOff>127</xdr:colOff>
      <xdr:row>30</xdr:row>
      <xdr:rowOff>153670</xdr:rowOff>
    </xdr:to>
    <xdr:cxnSp macro="_xll.PtreeEvent_ObjectClick">
      <xdr:nvCxnSpPr>
        <xdr:cNvPr id="764" name="PTObj_DBranchHLine_3_33"/>
        <xdr:cNvCxnSpPr/>
      </xdr:nvCxnSpPr>
      <xdr:spPr bwMode="auto">
        <a:xfrm>
          <a:off x="4722622" y="4916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74422</xdr:colOff>
      <xdr:row>30</xdr:row>
      <xdr:rowOff>153670</xdr:rowOff>
    </xdr:from>
    <xdr:to>
      <xdr:col>3</xdr:col>
      <xdr:colOff>226822</xdr:colOff>
      <xdr:row>36</xdr:row>
      <xdr:rowOff>148590</xdr:rowOff>
    </xdr:to>
    <xdr:cxnSp macro="_xll.PtreeEvent_ObjectClick">
      <xdr:nvCxnSpPr>
        <xdr:cNvPr id="763" name="PTObj_DBranchDLine_3_33"/>
        <xdr:cNvCxnSpPr/>
      </xdr:nvCxnSpPr>
      <xdr:spPr bwMode="auto">
        <a:xfrm flipV="1">
          <a:off x="4570222" y="4916170"/>
          <a:ext cx="152400" cy="94742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16</xdr:row>
      <xdr:rowOff>153670</xdr:rowOff>
    </xdr:from>
    <xdr:to>
      <xdr:col>5</xdr:col>
      <xdr:colOff>127</xdr:colOff>
      <xdr:row>16</xdr:row>
      <xdr:rowOff>153670</xdr:rowOff>
    </xdr:to>
    <xdr:cxnSp macro="_xll.PtreeEvent_ObjectClick">
      <xdr:nvCxnSpPr>
        <xdr:cNvPr id="756" name="PTObj_DBranchHLine_3_10"/>
        <xdr:cNvCxnSpPr/>
      </xdr:nvCxnSpPr>
      <xdr:spPr bwMode="auto">
        <a:xfrm>
          <a:off x="6449822" y="26936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12</xdr:row>
      <xdr:rowOff>148590</xdr:rowOff>
    </xdr:from>
    <xdr:to>
      <xdr:col>4</xdr:col>
      <xdr:colOff>226822</xdr:colOff>
      <xdr:row>16</xdr:row>
      <xdr:rowOff>153670</xdr:rowOff>
    </xdr:to>
    <xdr:cxnSp macro="_xll.PtreeEvent_ObjectClick">
      <xdr:nvCxnSpPr>
        <xdr:cNvPr id="755" name="PTObj_DBranchDLine_3_10"/>
        <xdr:cNvCxnSpPr/>
      </xdr:nvCxnSpPr>
      <xdr:spPr bwMode="auto">
        <a:xfrm>
          <a:off x="6297422" y="2053590"/>
          <a:ext cx="152400" cy="6400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14</xdr:row>
      <xdr:rowOff>153670</xdr:rowOff>
    </xdr:from>
    <xdr:to>
      <xdr:col>5</xdr:col>
      <xdr:colOff>127</xdr:colOff>
      <xdr:row>14</xdr:row>
      <xdr:rowOff>153670</xdr:rowOff>
    </xdr:to>
    <xdr:cxnSp macro="_xll.PtreeEvent_ObjectClick">
      <xdr:nvCxnSpPr>
        <xdr:cNvPr id="752" name="PTObj_DBranchHLine_3_9"/>
        <xdr:cNvCxnSpPr/>
      </xdr:nvCxnSpPr>
      <xdr:spPr bwMode="auto">
        <a:xfrm>
          <a:off x="6449822" y="2376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12</xdr:row>
      <xdr:rowOff>148590</xdr:rowOff>
    </xdr:from>
    <xdr:to>
      <xdr:col>4</xdr:col>
      <xdr:colOff>226822</xdr:colOff>
      <xdr:row>14</xdr:row>
      <xdr:rowOff>153670</xdr:rowOff>
    </xdr:to>
    <xdr:cxnSp macro="_xll.PtreeEvent_ObjectClick">
      <xdr:nvCxnSpPr>
        <xdr:cNvPr id="751" name="PTObj_DBranchDLine_3_9"/>
        <xdr:cNvCxnSpPr/>
      </xdr:nvCxnSpPr>
      <xdr:spPr bwMode="auto">
        <a:xfrm>
          <a:off x="6297422" y="2053590"/>
          <a:ext cx="152400" cy="3225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10</xdr:row>
      <xdr:rowOff>153670</xdr:rowOff>
    </xdr:from>
    <xdr:to>
      <xdr:col>5</xdr:col>
      <xdr:colOff>127</xdr:colOff>
      <xdr:row>10</xdr:row>
      <xdr:rowOff>153670</xdr:rowOff>
    </xdr:to>
    <xdr:cxnSp macro="_xll.PtreeEvent_ObjectClick">
      <xdr:nvCxnSpPr>
        <xdr:cNvPr id="748" name="PTObj_DBranchHLine_3_8"/>
        <xdr:cNvCxnSpPr/>
      </xdr:nvCxnSpPr>
      <xdr:spPr bwMode="auto">
        <a:xfrm>
          <a:off x="6449822" y="1741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10</xdr:row>
      <xdr:rowOff>153670</xdr:rowOff>
    </xdr:from>
    <xdr:to>
      <xdr:col>4</xdr:col>
      <xdr:colOff>226822</xdr:colOff>
      <xdr:row>12</xdr:row>
      <xdr:rowOff>148590</xdr:rowOff>
    </xdr:to>
    <xdr:cxnSp macro="_xll.PtreeEvent_ObjectClick">
      <xdr:nvCxnSpPr>
        <xdr:cNvPr id="747" name="PTObj_DBranchDLine_3_8"/>
        <xdr:cNvCxnSpPr/>
      </xdr:nvCxnSpPr>
      <xdr:spPr bwMode="auto">
        <a:xfrm flipV="1">
          <a:off x="6297422" y="1741170"/>
          <a:ext cx="152400" cy="31242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226822</xdr:colOff>
      <xdr:row>12</xdr:row>
      <xdr:rowOff>153670</xdr:rowOff>
    </xdr:from>
    <xdr:to>
      <xdr:col>4</xdr:col>
      <xdr:colOff>127</xdr:colOff>
      <xdr:row>12</xdr:row>
      <xdr:rowOff>153670</xdr:rowOff>
    </xdr:to>
    <xdr:cxnSp macro="_xll.PtreeEvent_ObjectClick">
      <xdr:nvCxnSpPr>
        <xdr:cNvPr id="744" name="PTObj_DBranchHLine_3_17"/>
        <xdr:cNvCxnSpPr/>
      </xdr:nvCxnSpPr>
      <xdr:spPr bwMode="auto">
        <a:xfrm>
          <a:off x="4722622" y="20586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74422</xdr:colOff>
      <xdr:row>8</xdr:row>
      <xdr:rowOff>148590</xdr:rowOff>
    </xdr:from>
    <xdr:to>
      <xdr:col>3</xdr:col>
      <xdr:colOff>226822</xdr:colOff>
      <xdr:row>12</xdr:row>
      <xdr:rowOff>153670</xdr:rowOff>
    </xdr:to>
    <xdr:cxnSp macro="_xll.PtreeEvent_ObjectClick">
      <xdr:nvCxnSpPr>
        <xdr:cNvPr id="743" name="PTObj_DBranchDLine_3_17"/>
        <xdr:cNvCxnSpPr/>
      </xdr:nvCxnSpPr>
      <xdr:spPr bwMode="auto">
        <a:xfrm>
          <a:off x="4570222" y="1418590"/>
          <a:ext cx="152400" cy="6400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6</xdr:row>
      <xdr:rowOff>153670</xdr:rowOff>
    </xdr:from>
    <xdr:to>
      <xdr:col>5</xdr:col>
      <xdr:colOff>127</xdr:colOff>
      <xdr:row>6</xdr:row>
      <xdr:rowOff>153670</xdr:rowOff>
    </xdr:to>
    <xdr:cxnSp macro="_xll.PtreeEvent_ObjectClick">
      <xdr:nvCxnSpPr>
        <xdr:cNvPr id="736" name="PTObj_DBranchHLine_3_7"/>
        <xdr:cNvCxnSpPr/>
      </xdr:nvCxnSpPr>
      <xdr:spPr bwMode="auto">
        <a:xfrm>
          <a:off x="6449822" y="1106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2</xdr:row>
      <xdr:rowOff>148590</xdr:rowOff>
    </xdr:from>
    <xdr:to>
      <xdr:col>4</xdr:col>
      <xdr:colOff>226822</xdr:colOff>
      <xdr:row>6</xdr:row>
      <xdr:rowOff>153670</xdr:rowOff>
    </xdr:to>
    <xdr:cxnSp macro="_xll.PtreeEvent_ObjectClick">
      <xdr:nvCxnSpPr>
        <xdr:cNvPr id="735" name="PTObj_DBranchDLine_3_7"/>
        <xdr:cNvCxnSpPr/>
      </xdr:nvCxnSpPr>
      <xdr:spPr bwMode="auto">
        <a:xfrm>
          <a:off x="6297422" y="466090"/>
          <a:ext cx="152400" cy="6400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4</xdr:row>
      <xdr:rowOff>153670</xdr:rowOff>
    </xdr:from>
    <xdr:to>
      <xdr:col>5</xdr:col>
      <xdr:colOff>127</xdr:colOff>
      <xdr:row>4</xdr:row>
      <xdr:rowOff>153670</xdr:rowOff>
    </xdr:to>
    <xdr:cxnSp macro="_xll.PtreeEvent_ObjectClick">
      <xdr:nvCxnSpPr>
        <xdr:cNvPr id="732" name="PTObj_DBranchHLine_3_6"/>
        <xdr:cNvCxnSpPr/>
      </xdr:nvCxnSpPr>
      <xdr:spPr bwMode="auto">
        <a:xfrm>
          <a:off x="6449822" y="7886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2</xdr:row>
      <xdr:rowOff>148590</xdr:rowOff>
    </xdr:from>
    <xdr:to>
      <xdr:col>4</xdr:col>
      <xdr:colOff>226822</xdr:colOff>
      <xdr:row>4</xdr:row>
      <xdr:rowOff>153670</xdr:rowOff>
    </xdr:to>
    <xdr:cxnSp macro="_xll.PtreeEvent_ObjectClick">
      <xdr:nvCxnSpPr>
        <xdr:cNvPr id="731" name="PTObj_DBranchDLine_3_6"/>
        <xdr:cNvCxnSpPr/>
      </xdr:nvCxnSpPr>
      <xdr:spPr bwMode="auto">
        <a:xfrm>
          <a:off x="6297422" y="466090"/>
          <a:ext cx="152400" cy="3225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0</xdr:row>
      <xdr:rowOff>153670</xdr:rowOff>
    </xdr:from>
    <xdr:to>
      <xdr:col>5</xdr:col>
      <xdr:colOff>127</xdr:colOff>
      <xdr:row>0</xdr:row>
      <xdr:rowOff>153670</xdr:rowOff>
    </xdr:to>
    <xdr:cxnSp macro="_xll.PtreeEvent_ObjectClick">
      <xdr:nvCxnSpPr>
        <xdr:cNvPr id="728" name="PTObj_DBranchHLine_3_5"/>
        <xdr:cNvCxnSpPr/>
      </xdr:nvCxnSpPr>
      <xdr:spPr bwMode="auto">
        <a:xfrm>
          <a:off x="6449822" y="1536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0</xdr:row>
      <xdr:rowOff>153670</xdr:rowOff>
    </xdr:from>
    <xdr:to>
      <xdr:col>4</xdr:col>
      <xdr:colOff>226822</xdr:colOff>
      <xdr:row>2</xdr:row>
      <xdr:rowOff>148590</xdr:rowOff>
    </xdr:to>
    <xdr:cxnSp macro="_xll.PtreeEvent_ObjectClick">
      <xdr:nvCxnSpPr>
        <xdr:cNvPr id="727" name="PTObj_DBranchDLine_3_5"/>
        <xdr:cNvCxnSpPr/>
      </xdr:nvCxnSpPr>
      <xdr:spPr bwMode="auto">
        <a:xfrm flipV="1">
          <a:off x="6297422" y="153670"/>
          <a:ext cx="152400" cy="31242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226822</xdr:colOff>
      <xdr:row>2</xdr:row>
      <xdr:rowOff>153670</xdr:rowOff>
    </xdr:from>
    <xdr:to>
      <xdr:col>4</xdr:col>
      <xdr:colOff>127</xdr:colOff>
      <xdr:row>2</xdr:row>
      <xdr:rowOff>153670</xdr:rowOff>
    </xdr:to>
    <xdr:cxnSp macro="_xll.PtreeEvent_ObjectClick">
      <xdr:nvCxnSpPr>
        <xdr:cNvPr id="724" name="PTObj_DBranchHLine_3_4"/>
        <xdr:cNvCxnSpPr/>
      </xdr:nvCxnSpPr>
      <xdr:spPr bwMode="auto">
        <a:xfrm>
          <a:off x="4722622" y="471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74422</xdr:colOff>
      <xdr:row>2</xdr:row>
      <xdr:rowOff>153670</xdr:rowOff>
    </xdr:from>
    <xdr:to>
      <xdr:col>3</xdr:col>
      <xdr:colOff>226822</xdr:colOff>
      <xdr:row>8</xdr:row>
      <xdr:rowOff>148590</xdr:rowOff>
    </xdr:to>
    <xdr:cxnSp macro="_xll.PtreeEvent_ObjectClick">
      <xdr:nvCxnSpPr>
        <xdr:cNvPr id="723" name="PTObj_DBranchDLine_3_4"/>
        <xdr:cNvCxnSpPr/>
      </xdr:nvCxnSpPr>
      <xdr:spPr bwMode="auto">
        <a:xfrm flipV="1">
          <a:off x="4570222" y="471170"/>
          <a:ext cx="152400" cy="94742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226822</xdr:colOff>
      <xdr:row>112</xdr:row>
      <xdr:rowOff>153671</xdr:rowOff>
    </xdr:from>
    <xdr:to>
      <xdr:col>4</xdr:col>
      <xdr:colOff>127</xdr:colOff>
      <xdr:row>112</xdr:row>
      <xdr:rowOff>153671</xdr:rowOff>
    </xdr:to>
    <xdr:cxnSp macro="_xll.PtreeEvent_ObjectClick">
      <xdr:nvCxnSpPr>
        <xdr:cNvPr id="716" name="PTObj_DBranchHLine_3_89"/>
        <xdr:cNvCxnSpPr/>
      </xdr:nvCxnSpPr>
      <xdr:spPr bwMode="auto">
        <a:xfrm>
          <a:off x="4722622" y="28093671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74422</xdr:colOff>
      <xdr:row>108</xdr:row>
      <xdr:rowOff>148592</xdr:rowOff>
    </xdr:from>
    <xdr:to>
      <xdr:col>3</xdr:col>
      <xdr:colOff>226822</xdr:colOff>
      <xdr:row>112</xdr:row>
      <xdr:rowOff>153671</xdr:rowOff>
    </xdr:to>
    <xdr:cxnSp macro="_xll.PtreeEvent_ObjectClick">
      <xdr:nvCxnSpPr>
        <xdr:cNvPr id="715" name="PTObj_DBranchDLine_3_89"/>
        <xdr:cNvCxnSpPr/>
      </xdr:nvCxnSpPr>
      <xdr:spPr bwMode="auto">
        <a:xfrm>
          <a:off x="4570222" y="27453592"/>
          <a:ext cx="152400" cy="64007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226822</xdr:colOff>
      <xdr:row>110</xdr:row>
      <xdr:rowOff>153671</xdr:rowOff>
    </xdr:from>
    <xdr:to>
      <xdr:col>4</xdr:col>
      <xdr:colOff>127</xdr:colOff>
      <xdr:row>110</xdr:row>
      <xdr:rowOff>153671</xdr:rowOff>
    </xdr:to>
    <xdr:cxnSp macro="_xll.PtreeEvent_ObjectClick">
      <xdr:nvCxnSpPr>
        <xdr:cNvPr id="712" name="PTObj_DBranchHLine_3_88"/>
        <xdr:cNvCxnSpPr/>
      </xdr:nvCxnSpPr>
      <xdr:spPr bwMode="auto">
        <a:xfrm>
          <a:off x="4722622" y="27776171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74422</xdr:colOff>
      <xdr:row>108</xdr:row>
      <xdr:rowOff>148592</xdr:rowOff>
    </xdr:from>
    <xdr:to>
      <xdr:col>3</xdr:col>
      <xdr:colOff>226822</xdr:colOff>
      <xdr:row>110</xdr:row>
      <xdr:rowOff>153671</xdr:rowOff>
    </xdr:to>
    <xdr:cxnSp macro="_xll.PtreeEvent_ObjectClick">
      <xdr:nvCxnSpPr>
        <xdr:cNvPr id="711" name="PTObj_DBranchDLine_3_88"/>
        <xdr:cNvCxnSpPr/>
      </xdr:nvCxnSpPr>
      <xdr:spPr bwMode="auto">
        <a:xfrm>
          <a:off x="4570222" y="27453592"/>
          <a:ext cx="152400" cy="32257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226822</xdr:colOff>
      <xdr:row>106</xdr:row>
      <xdr:rowOff>153671</xdr:rowOff>
    </xdr:from>
    <xdr:to>
      <xdr:col>4</xdr:col>
      <xdr:colOff>127</xdr:colOff>
      <xdr:row>106</xdr:row>
      <xdr:rowOff>153671</xdr:rowOff>
    </xdr:to>
    <xdr:cxnSp macro="_xll.PtreeEvent_ObjectClick">
      <xdr:nvCxnSpPr>
        <xdr:cNvPr id="708" name="PTObj_DBranchHLine_3_87"/>
        <xdr:cNvCxnSpPr/>
      </xdr:nvCxnSpPr>
      <xdr:spPr bwMode="auto">
        <a:xfrm>
          <a:off x="4722622" y="27141171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74422</xdr:colOff>
      <xdr:row>106</xdr:row>
      <xdr:rowOff>153671</xdr:rowOff>
    </xdr:from>
    <xdr:to>
      <xdr:col>3</xdr:col>
      <xdr:colOff>226822</xdr:colOff>
      <xdr:row>108</xdr:row>
      <xdr:rowOff>148592</xdr:rowOff>
    </xdr:to>
    <xdr:cxnSp macro="_xll.PtreeEvent_ObjectClick">
      <xdr:nvCxnSpPr>
        <xdr:cNvPr id="707" name="PTObj_DBranchDLine_3_87"/>
        <xdr:cNvCxnSpPr/>
      </xdr:nvCxnSpPr>
      <xdr:spPr bwMode="auto">
        <a:xfrm flipV="1">
          <a:off x="4570222" y="27141171"/>
          <a:ext cx="152400" cy="31242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226822</xdr:colOff>
      <xdr:row>108</xdr:row>
      <xdr:rowOff>153671</xdr:rowOff>
    </xdr:from>
    <xdr:to>
      <xdr:col>3</xdr:col>
      <xdr:colOff>127</xdr:colOff>
      <xdr:row>108</xdr:row>
      <xdr:rowOff>153671</xdr:rowOff>
    </xdr:to>
    <xdr:cxnSp macro="_xll.PtreeEvent_ObjectClick">
      <xdr:nvCxnSpPr>
        <xdr:cNvPr id="704" name="PTObj_DBranchHLine_3_86"/>
        <xdr:cNvCxnSpPr/>
      </xdr:nvCxnSpPr>
      <xdr:spPr bwMode="auto">
        <a:xfrm>
          <a:off x="2995422" y="27458671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74422</xdr:colOff>
      <xdr:row>82</xdr:row>
      <xdr:rowOff>148591</xdr:rowOff>
    </xdr:from>
    <xdr:to>
      <xdr:col>2</xdr:col>
      <xdr:colOff>226822</xdr:colOff>
      <xdr:row>108</xdr:row>
      <xdr:rowOff>153671</xdr:rowOff>
    </xdr:to>
    <xdr:cxnSp macro="_xll.PtreeEvent_ObjectClick">
      <xdr:nvCxnSpPr>
        <xdr:cNvPr id="703" name="PTObj_DBranchDLine_3_86"/>
        <xdr:cNvCxnSpPr/>
      </xdr:nvCxnSpPr>
      <xdr:spPr bwMode="auto">
        <a:xfrm>
          <a:off x="2843022" y="23326091"/>
          <a:ext cx="152400" cy="41325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104</xdr:row>
      <xdr:rowOff>153671</xdr:rowOff>
    </xdr:from>
    <xdr:to>
      <xdr:col>5</xdr:col>
      <xdr:colOff>127</xdr:colOff>
      <xdr:row>104</xdr:row>
      <xdr:rowOff>153671</xdr:rowOff>
    </xdr:to>
    <xdr:cxnSp macro="_xll.PtreeEvent_ObjectClick">
      <xdr:nvCxnSpPr>
        <xdr:cNvPr id="700" name="PTObj_DBranchHLine_3_85"/>
        <xdr:cNvCxnSpPr/>
      </xdr:nvCxnSpPr>
      <xdr:spPr bwMode="auto">
        <a:xfrm>
          <a:off x="6449822" y="26823671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100</xdr:row>
      <xdr:rowOff>148592</xdr:rowOff>
    </xdr:from>
    <xdr:to>
      <xdr:col>4</xdr:col>
      <xdr:colOff>226822</xdr:colOff>
      <xdr:row>104</xdr:row>
      <xdr:rowOff>153671</xdr:rowOff>
    </xdr:to>
    <xdr:cxnSp macro="_xll.PtreeEvent_ObjectClick">
      <xdr:nvCxnSpPr>
        <xdr:cNvPr id="699" name="PTObj_DBranchDLine_3_85"/>
        <xdr:cNvCxnSpPr/>
      </xdr:nvCxnSpPr>
      <xdr:spPr bwMode="auto">
        <a:xfrm>
          <a:off x="6297422" y="26183592"/>
          <a:ext cx="152400" cy="64007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102</xdr:row>
      <xdr:rowOff>153671</xdr:rowOff>
    </xdr:from>
    <xdr:to>
      <xdr:col>5</xdr:col>
      <xdr:colOff>127</xdr:colOff>
      <xdr:row>102</xdr:row>
      <xdr:rowOff>153671</xdr:rowOff>
    </xdr:to>
    <xdr:cxnSp macro="_xll.PtreeEvent_ObjectClick">
      <xdr:nvCxnSpPr>
        <xdr:cNvPr id="696" name="PTObj_DBranchHLine_3_84"/>
        <xdr:cNvCxnSpPr/>
      </xdr:nvCxnSpPr>
      <xdr:spPr bwMode="auto">
        <a:xfrm>
          <a:off x="6449822" y="26506171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100</xdr:row>
      <xdr:rowOff>148592</xdr:rowOff>
    </xdr:from>
    <xdr:to>
      <xdr:col>4</xdr:col>
      <xdr:colOff>226822</xdr:colOff>
      <xdr:row>102</xdr:row>
      <xdr:rowOff>153671</xdr:rowOff>
    </xdr:to>
    <xdr:cxnSp macro="_xll.PtreeEvent_ObjectClick">
      <xdr:nvCxnSpPr>
        <xdr:cNvPr id="695" name="PTObj_DBranchDLine_3_84"/>
        <xdr:cNvCxnSpPr/>
      </xdr:nvCxnSpPr>
      <xdr:spPr bwMode="auto">
        <a:xfrm>
          <a:off x="6297422" y="26183592"/>
          <a:ext cx="152400" cy="32257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98</xdr:row>
      <xdr:rowOff>153670</xdr:rowOff>
    </xdr:from>
    <xdr:to>
      <xdr:col>5</xdr:col>
      <xdr:colOff>127</xdr:colOff>
      <xdr:row>98</xdr:row>
      <xdr:rowOff>153670</xdr:rowOff>
    </xdr:to>
    <xdr:cxnSp macro="_xll.PtreeEvent_ObjectClick">
      <xdr:nvCxnSpPr>
        <xdr:cNvPr id="692" name="PTObj_DBranchHLine_3_83"/>
        <xdr:cNvCxnSpPr/>
      </xdr:nvCxnSpPr>
      <xdr:spPr bwMode="auto">
        <a:xfrm>
          <a:off x="6449822" y="25871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98</xdr:row>
      <xdr:rowOff>153670</xdr:rowOff>
    </xdr:from>
    <xdr:to>
      <xdr:col>4</xdr:col>
      <xdr:colOff>226822</xdr:colOff>
      <xdr:row>100</xdr:row>
      <xdr:rowOff>148592</xdr:rowOff>
    </xdr:to>
    <xdr:cxnSp macro="_xll.PtreeEvent_ObjectClick">
      <xdr:nvCxnSpPr>
        <xdr:cNvPr id="691" name="PTObj_DBranchDLine_3_83"/>
        <xdr:cNvCxnSpPr/>
      </xdr:nvCxnSpPr>
      <xdr:spPr bwMode="auto">
        <a:xfrm flipV="1">
          <a:off x="6297422" y="25871170"/>
          <a:ext cx="152400" cy="312422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226822</xdr:colOff>
      <xdr:row>100</xdr:row>
      <xdr:rowOff>153671</xdr:rowOff>
    </xdr:from>
    <xdr:to>
      <xdr:col>4</xdr:col>
      <xdr:colOff>127</xdr:colOff>
      <xdr:row>100</xdr:row>
      <xdr:rowOff>153671</xdr:rowOff>
    </xdr:to>
    <xdr:cxnSp macro="_xll.PtreeEvent_ObjectClick">
      <xdr:nvCxnSpPr>
        <xdr:cNvPr id="688" name="PTObj_DBranchHLine_3_82"/>
        <xdr:cNvCxnSpPr/>
      </xdr:nvCxnSpPr>
      <xdr:spPr bwMode="auto">
        <a:xfrm>
          <a:off x="4722622" y="26188671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74422</xdr:colOff>
      <xdr:row>96</xdr:row>
      <xdr:rowOff>148591</xdr:rowOff>
    </xdr:from>
    <xdr:to>
      <xdr:col>3</xdr:col>
      <xdr:colOff>226822</xdr:colOff>
      <xdr:row>100</xdr:row>
      <xdr:rowOff>153671</xdr:rowOff>
    </xdr:to>
    <xdr:cxnSp macro="_xll.PtreeEvent_ObjectClick">
      <xdr:nvCxnSpPr>
        <xdr:cNvPr id="687" name="PTObj_DBranchDLine_3_82"/>
        <xdr:cNvCxnSpPr/>
      </xdr:nvCxnSpPr>
      <xdr:spPr bwMode="auto">
        <a:xfrm>
          <a:off x="4570222" y="25548591"/>
          <a:ext cx="152400" cy="6400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94</xdr:row>
      <xdr:rowOff>153670</xdr:rowOff>
    </xdr:from>
    <xdr:to>
      <xdr:col>5</xdr:col>
      <xdr:colOff>127</xdr:colOff>
      <xdr:row>94</xdr:row>
      <xdr:rowOff>153670</xdr:rowOff>
    </xdr:to>
    <xdr:cxnSp macro="_xll.PtreeEvent_ObjectClick">
      <xdr:nvCxnSpPr>
        <xdr:cNvPr id="684" name="PTObj_DBranchHLine_3_81"/>
        <xdr:cNvCxnSpPr/>
      </xdr:nvCxnSpPr>
      <xdr:spPr bwMode="auto">
        <a:xfrm>
          <a:off x="6449822" y="25236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90</xdr:row>
      <xdr:rowOff>148591</xdr:rowOff>
    </xdr:from>
    <xdr:to>
      <xdr:col>4</xdr:col>
      <xdr:colOff>226822</xdr:colOff>
      <xdr:row>94</xdr:row>
      <xdr:rowOff>153670</xdr:rowOff>
    </xdr:to>
    <xdr:cxnSp macro="_xll.PtreeEvent_ObjectClick">
      <xdr:nvCxnSpPr>
        <xdr:cNvPr id="683" name="PTObj_DBranchDLine_3_81"/>
        <xdr:cNvCxnSpPr/>
      </xdr:nvCxnSpPr>
      <xdr:spPr bwMode="auto">
        <a:xfrm>
          <a:off x="6297422" y="24596091"/>
          <a:ext cx="152400" cy="64007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92</xdr:row>
      <xdr:rowOff>153670</xdr:rowOff>
    </xdr:from>
    <xdr:to>
      <xdr:col>5</xdr:col>
      <xdr:colOff>127</xdr:colOff>
      <xdr:row>92</xdr:row>
      <xdr:rowOff>153670</xdr:rowOff>
    </xdr:to>
    <xdr:cxnSp macro="_xll.PtreeEvent_ObjectClick">
      <xdr:nvCxnSpPr>
        <xdr:cNvPr id="680" name="PTObj_DBranchHLine_3_80"/>
        <xdr:cNvCxnSpPr/>
      </xdr:nvCxnSpPr>
      <xdr:spPr bwMode="auto">
        <a:xfrm>
          <a:off x="6449822" y="249186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90</xdr:row>
      <xdr:rowOff>148591</xdr:rowOff>
    </xdr:from>
    <xdr:to>
      <xdr:col>4</xdr:col>
      <xdr:colOff>226822</xdr:colOff>
      <xdr:row>92</xdr:row>
      <xdr:rowOff>153670</xdr:rowOff>
    </xdr:to>
    <xdr:cxnSp macro="_xll.PtreeEvent_ObjectClick">
      <xdr:nvCxnSpPr>
        <xdr:cNvPr id="679" name="PTObj_DBranchDLine_3_80"/>
        <xdr:cNvCxnSpPr/>
      </xdr:nvCxnSpPr>
      <xdr:spPr bwMode="auto">
        <a:xfrm>
          <a:off x="6297422" y="24596091"/>
          <a:ext cx="152400" cy="32257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226822</xdr:colOff>
      <xdr:row>88</xdr:row>
      <xdr:rowOff>153670</xdr:rowOff>
    </xdr:from>
    <xdr:to>
      <xdr:col>6</xdr:col>
      <xdr:colOff>127</xdr:colOff>
      <xdr:row>88</xdr:row>
      <xdr:rowOff>153670</xdr:rowOff>
    </xdr:to>
    <xdr:cxnSp macro="_xll.PtreeEvent_ObjectClick">
      <xdr:nvCxnSpPr>
        <xdr:cNvPr id="676" name="PTObj_DBranchHLine_3_79"/>
        <xdr:cNvCxnSpPr/>
      </xdr:nvCxnSpPr>
      <xdr:spPr bwMode="auto">
        <a:xfrm>
          <a:off x="8177022" y="242836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74422</xdr:colOff>
      <xdr:row>86</xdr:row>
      <xdr:rowOff>148591</xdr:rowOff>
    </xdr:from>
    <xdr:to>
      <xdr:col>5</xdr:col>
      <xdr:colOff>226822</xdr:colOff>
      <xdr:row>88</xdr:row>
      <xdr:rowOff>153670</xdr:rowOff>
    </xdr:to>
    <xdr:cxnSp macro="_xll.PtreeEvent_ObjectClick">
      <xdr:nvCxnSpPr>
        <xdr:cNvPr id="675" name="PTObj_DBranchDLine_3_79"/>
        <xdr:cNvCxnSpPr/>
      </xdr:nvCxnSpPr>
      <xdr:spPr bwMode="auto">
        <a:xfrm>
          <a:off x="8024622" y="23961091"/>
          <a:ext cx="152400" cy="32257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226822</xdr:colOff>
      <xdr:row>84</xdr:row>
      <xdr:rowOff>153670</xdr:rowOff>
    </xdr:from>
    <xdr:to>
      <xdr:col>6</xdr:col>
      <xdr:colOff>127</xdr:colOff>
      <xdr:row>84</xdr:row>
      <xdr:rowOff>153670</xdr:rowOff>
    </xdr:to>
    <xdr:cxnSp macro="_xll.PtreeEvent_ObjectClick">
      <xdr:nvCxnSpPr>
        <xdr:cNvPr id="672" name="PTObj_DBranchHLine_3_78"/>
        <xdr:cNvCxnSpPr/>
      </xdr:nvCxnSpPr>
      <xdr:spPr bwMode="auto">
        <a:xfrm>
          <a:off x="8177022" y="236486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74422</xdr:colOff>
      <xdr:row>84</xdr:row>
      <xdr:rowOff>153670</xdr:rowOff>
    </xdr:from>
    <xdr:to>
      <xdr:col>5</xdr:col>
      <xdr:colOff>226822</xdr:colOff>
      <xdr:row>86</xdr:row>
      <xdr:rowOff>148591</xdr:rowOff>
    </xdr:to>
    <xdr:cxnSp macro="_xll.PtreeEvent_ObjectClick">
      <xdr:nvCxnSpPr>
        <xdr:cNvPr id="671" name="PTObj_DBranchDLine_3_78"/>
        <xdr:cNvCxnSpPr/>
      </xdr:nvCxnSpPr>
      <xdr:spPr bwMode="auto">
        <a:xfrm flipV="1">
          <a:off x="8024622" y="23648670"/>
          <a:ext cx="152400" cy="31242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86</xdr:row>
      <xdr:rowOff>153670</xdr:rowOff>
    </xdr:from>
    <xdr:to>
      <xdr:col>5</xdr:col>
      <xdr:colOff>127</xdr:colOff>
      <xdr:row>86</xdr:row>
      <xdr:rowOff>153670</xdr:rowOff>
    </xdr:to>
    <xdr:cxnSp macro="_xll.PtreeEvent_ObjectClick">
      <xdr:nvCxnSpPr>
        <xdr:cNvPr id="668" name="PTObj_DBranchHLine_3_77"/>
        <xdr:cNvCxnSpPr/>
      </xdr:nvCxnSpPr>
      <xdr:spPr bwMode="auto">
        <a:xfrm>
          <a:off x="6449822" y="23966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86</xdr:row>
      <xdr:rowOff>153670</xdr:rowOff>
    </xdr:from>
    <xdr:to>
      <xdr:col>4</xdr:col>
      <xdr:colOff>226822</xdr:colOff>
      <xdr:row>90</xdr:row>
      <xdr:rowOff>148591</xdr:rowOff>
    </xdr:to>
    <xdr:cxnSp macro="_xll.PtreeEvent_ObjectClick">
      <xdr:nvCxnSpPr>
        <xdr:cNvPr id="667" name="PTObj_DBranchDLine_3_77"/>
        <xdr:cNvCxnSpPr/>
      </xdr:nvCxnSpPr>
      <xdr:spPr bwMode="auto">
        <a:xfrm flipV="1">
          <a:off x="6297422" y="23966170"/>
          <a:ext cx="152400" cy="62992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226822</xdr:colOff>
      <xdr:row>90</xdr:row>
      <xdr:rowOff>153670</xdr:rowOff>
    </xdr:from>
    <xdr:to>
      <xdr:col>4</xdr:col>
      <xdr:colOff>127</xdr:colOff>
      <xdr:row>90</xdr:row>
      <xdr:rowOff>153670</xdr:rowOff>
    </xdr:to>
    <xdr:cxnSp macro="_xll.PtreeEvent_ObjectClick">
      <xdr:nvCxnSpPr>
        <xdr:cNvPr id="664" name="PTObj_DBranchHLine_3_76"/>
        <xdr:cNvCxnSpPr/>
      </xdr:nvCxnSpPr>
      <xdr:spPr bwMode="auto">
        <a:xfrm>
          <a:off x="4722622" y="24601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74422</xdr:colOff>
      <xdr:row>90</xdr:row>
      <xdr:rowOff>153670</xdr:rowOff>
    </xdr:from>
    <xdr:to>
      <xdr:col>3</xdr:col>
      <xdr:colOff>226822</xdr:colOff>
      <xdr:row>96</xdr:row>
      <xdr:rowOff>148591</xdr:rowOff>
    </xdr:to>
    <xdr:cxnSp macro="_xll.PtreeEvent_ObjectClick">
      <xdr:nvCxnSpPr>
        <xdr:cNvPr id="663" name="PTObj_DBranchDLine_3_76"/>
        <xdr:cNvCxnSpPr/>
      </xdr:nvCxnSpPr>
      <xdr:spPr bwMode="auto">
        <a:xfrm flipV="1">
          <a:off x="4570222" y="24601170"/>
          <a:ext cx="152400" cy="94742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226822</xdr:colOff>
      <xdr:row>96</xdr:row>
      <xdr:rowOff>153670</xdr:rowOff>
    </xdr:from>
    <xdr:to>
      <xdr:col>3</xdr:col>
      <xdr:colOff>127</xdr:colOff>
      <xdr:row>96</xdr:row>
      <xdr:rowOff>153670</xdr:rowOff>
    </xdr:to>
    <xdr:cxnSp macro="_xll.PtreeEvent_ObjectClick">
      <xdr:nvCxnSpPr>
        <xdr:cNvPr id="660" name="PTObj_DBranchHLine_3_75"/>
        <xdr:cNvCxnSpPr/>
      </xdr:nvCxnSpPr>
      <xdr:spPr bwMode="auto">
        <a:xfrm>
          <a:off x="2995422" y="255536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74422</xdr:colOff>
      <xdr:row>82</xdr:row>
      <xdr:rowOff>148591</xdr:rowOff>
    </xdr:from>
    <xdr:to>
      <xdr:col>2</xdr:col>
      <xdr:colOff>226822</xdr:colOff>
      <xdr:row>96</xdr:row>
      <xdr:rowOff>153670</xdr:rowOff>
    </xdr:to>
    <xdr:cxnSp macro="_xll.PtreeEvent_ObjectClick">
      <xdr:nvCxnSpPr>
        <xdr:cNvPr id="659" name="PTObj_DBranchDLine_3_75"/>
        <xdr:cNvCxnSpPr/>
      </xdr:nvCxnSpPr>
      <xdr:spPr bwMode="auto">
        <a:xfrm>
          <a:off x="2843022" y="23326091"/>
          <a:ext cx="152400" cy="222757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80</xdr:row>
      <xdr:rowOff>153670</xdr:rowOff>
    </xdr:from>
    <xdr:to>
      <xdr:col>5</xdr:col>
      <xdr:colOff>127</xdr:colOff>
      <xdr:row>80</xdr:row>
      <xdr:rowOff>153670</xdr:rowOff>
    </xdr:to>
    <xdr:cxnSp macro="_xll.PtreeEvent_ObjectClick">
      <xdr:nvCxnSpPr>
        <xdr:cNvPr id="656" name="PTObj_DBranchHLine_3_74"/>
        <xdr:cNvCxnSpPr/>
      </xdr:nvCxnSpPr>
      <xdr:spPr bwMode="auto">
        <a:xfrm>
          <a:off x="6449822" y="230136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76</xdr:row>
      <xdr:rowOff>148591</xdr:rowOff>
    </xdr:from>
    <xdr:to>
      <xdr:col>4</xdr:col>
      <xdr:colOff>226822</xdr:colOff>
      <xdr:row>80</xdr:row>
      <xdr:rowOff>153670</xdr:rowOff>
    </xdr:to>
    <xdr:cxnSp macro="_xll.PtreeEvent_ObjectClick">
      <xdr:nvCxnSpPr>
        <xdr:cNvPr id="655" name="PTObj_DBranchDLine_3_74"/>
        <xdr:cNvCxnSpPr/>
      </xdr:nvCxnSpPr>
      <xdr:spPr bwMode="auto">
        <a:xfrm>
          <a:off x="6297422" y="22373591"/>
          <a:ext cx="152400" cy="64007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78</xdr:row>
      <xdr:rowOff>153670</xdr:rowOff>
    </xdr:from>
    <xdr:to>
      <xdr:col>5</xdr:col>
      <xdr:colOff>127</xdr:colOff>
      <xdr:row>78</xdr:row>
      <xdr:rowOff>153670</xdr:rowOff>
    </xdr:to>
    <xdr:cxnSp macro="_xll.PtreeEvent_ObjectClick">
      <xdr:nvCxnSpPr>
        <xdr:cNvPr id="652" name="PTObj_DBranchHLine_3_73"/>
        <xdr:cNvCxnSpPr/>
      </xdr:nvCxnSpPr>
      <xdr:spPr bwMode="auto">
        <a:xfrm>
          <a:off x="6449822" y="22696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76</xdr:row>
      <xdr:rowOff>148591</xdr:rowOff>
    </xdr:from>
    <xdr:to>
      <xdr:col>4</xdr:col>
      <xdr:colOff>226822</xdr:colOff>
      <xdr:row>78</xdr:row>
      <xdr:rowOff>153670</xdr:rowOff>
    </xdr:to>
    <xdr:cxnSp macro="_xll.PtreeEvent_ObjectClick">
      <xdr:nvCxnSpPr>
        <xdr:cNvPr id="651" name="PTObj_DBranchDLine_3_73"/>
        <xdr:cNvCxnSpPr/>
      </xdr:nvCxnSpPr>
      <xdr:spPr bwMode="auto">
        <a:xfrm>
          <a:off x="6297422" y="22373591"/>
          <a:ext cx="152400" cy="32257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74</xdr:row>
      <xdr:rowOff>153670</xdr:rowOff>
    </xdr:from>
    <xdr:to>
      <xdr:col>5</xdr:col>
      <xdr:colOff>127</xdr:colOff>
      <xdr:row>74</xdr:row>
      <xdr:rowOff>153670</xdr:rowOff>
    </xdr:to>
    <xdr:cxnSp macro="_xll.PtreeEvent_ObjectClick">
      <xdr:nvCxnSpPr>
        <xdr:cNvPr id="648" name="PTObj_DBranchHLine_3_72"/>
        <xdr:cNvCxnSpPr/>
      </xdr:nvCxnSpPr>
      <xdr:spPr bwMode="auto">
        <a:xfrm>
          <a:off x="6449822" y="22061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74</xdr:row>
      <xdr:rowOff>153670</xdr:rowOff>
    </xdr:from>
    <xdr:to>
      <xdr:col>4</xdr:col>
      <xdr:colOff>226822</xdr:colOff>
      <xdr:row>76</xdr:row>
      <xdr:rowOff>148591</xdr:rowOff>
    </xdr:to>
    <xdr:cxnSp macro="_xll.PtreeEvent_ObjectClick">
      <xdr:nvCxnSpPr>
        <xdr:cNvPr id="647" name="PTObj_DBranchDLine_3_72"/>
        <xdr:cNvCxnSpPr/>
      </xdr:nvCxnSpPr>
      <xdr:spPr bwMode="auto">
        <a:xfrm flipV="1">
          <a:off x="6297422" y="22061170"/>
          <a:ext cx="152400" cy="31242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226822</xdr:colOff>
      <xdr:row>76</xdr:row>
      <xdr:rowOff>153670</xdr:rowOff>
    </xdr:from>
    <xdr:to>
      <xdr:col>4</xdr:col>
      <xdr:colOff>127</xdr:colOff>
      <xdr:row>76</xdr:row>
      <xdr:rowOff>153670</xdr:rowOff>
    </xdr:to>
    <xdr:cxnSp macro="_xll.PtreeEvent_ObjectClick">
      <xdr:nvCxnSpPr>
        <xdr:cNvPr id="644" name="PTObj_DBranchHLine_3_71"/>
        <xdr:cNvCxnSpPr/>
      </xdr:nvCxnSpPr>
      <xdr:spPr bwMode="auto">
        <a:xfrm>
          <a:off x="4722622" y="223786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74422</xdr:colOff>
      <xdr:row>72</xdr:row>
      <xdr:rowOff>148591</xdr:rowOff>
    </xdr:from>
    <xdr:to>
      <xdr:col>3</xdr:col>
      <xdr:colOff>226822</xdr:colOff>
      <xdr:row>76</xdr:row>
      <xdr:rowOff>153670</xdr:rowOff>
    </xdr:to>
    <xdr:cxnSp macro="_xll.PtreeEvent_ObjectClick">
      <xdr:nvCxnSpPr>
        <xdr:cNvPr id="643" name="PTObj_DBranchDLine_3_71"/>
        <xdr:cNvCxnSpPr/>
      </xdr:nvCxnSpPr>
      <xdr:spPr bwMode="auto">
        <a:xfrm>
          <a:off x="4570222" y="21738591"/>
          <a:ext cx="152400" cy="64007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70</xdr:row>
      <xdr:rowOff>153670</xdr:rowOff>
    </xdr:from>
    <xdr:to>
      <xdr:col>5</xdr:col>
      <xdr:colOff>127</xdr:colOff>
      <xdr:row>70</xdr:row>
      <xdr:rowOff>153670</xdr:rowOff>
    </xdr:to>
    <xdr:cxnSp macro="_xll.PtreeEvent_ObjectClick">
      <xdr:nvCxnSpPr>
        <xdr:cNvPr id="640" name="PTObj_DBranchHLine_3_70"/>
        <xdr:cNvCxnSpPr/>
      </xdr:nvCxnSpPr>
      <xdr:spPr bwMode="auto">
        <a:xfrm>
          <a:off x="6449822" y="21426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62</xdr:row>
      <xdr:rowOff>148591</xdr:rowOff>
    </xdr:from>
    <xdr:to>
      <xdr:col>4</xdr:col>
      <xdr:colOff>226822</xdr:colOff>
      <xdr:row>70</xdr:row>
      <xdr:rowOff>153670</xdr:rowOff>
    </xdr:to>
    <xdr:cxnSp macro="_xll.PtreeEvent_ObjectClick">
      <xdr:nvCxnSpPr>
        <xdr:cNvPr id="639" name="PTObj_DBranchDLine_3_70"/>
        <xdr:cNvCxnSpPr/>
      </xdr:nvCxnSpPr>
      <xdr:spPr bwMode="auto">
        <a:xfrm>
          <a:off x="6297422" y="20151091"/>
          <a:ext cx="152400" cy="127507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226822</xdr:colOff>
      <xdr:row>68</xdr:row>
      <xdr:rowOff>153670</xdr:rowOff>
    </xdr:from>
    <xdr:to>
      <xdr:col>6</xdr:col>
      <xdr:colOff>127</xdr:colOff>
      <xdr:row>68</xdr:row>
      <xdr:rowOff>153670</xdr:rowOff>
    </xdr:to>
    <xdr:cxnSp macro="_xll.PtreeEvent_ObjectClick">
      <xdr:nvCxnSpPr>
        <xdr:cNvPr id="636" name="PTObj_DBranchHLine_3_69"/>
        <xdr:cNvCxnSpPr/>
      </xdr:nvCxnSpPr>
      <xdr:spPr bwMode="auto">
        <a:xfrm>
          <a:off x="8177022" y="211086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74422</xdr:colOff>
      <xdr:row>66</xdr:row>
      <xdr:rowOff>148591</xdr:rowOff>
    </xdr:from>
    <xdr:to>
      <xdr:col>5</xdr:col>
      <xdr:colOff>226822</xdr:colOff>
      <xdr:row>68</xdr:row>
      <xdr:rowOff>153670</xdr:rowOff>
    </xdr:to>
    <xdr:cxnSp macro="_xll.PtreeEvent_ObjectClick">
      <xdr:nvCxnSpPr>
        <xdr:cNvPr id="635" name="PTObj_DBranchDLine_3_69"/>
        <xdr:cNvCxnSpPr/>
      </xdr:nvCxnSpPr>
      <xdr:spPr bwMode="auto">
        <a:xfrm>
          <a:off x="8024622" y="20786091"/>
          <a:ext cx="152400" cy="32257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226822</xdr:colOff>
      <xdr:row>64</xdr:row>
      <xdr:rowOff>153670</xdr:rowOff>
    </xdr:from>
    <xdr:to>
      <xdr:col>6</xdr:col>
      <xdr:colOff>127</xdr:colOff>
      <xdr:row>64</xdr:row>
      <xdr:rowOff>153670</xdr:rowOff>
    </xdr:to>
    <xdr:cxnSp macro="_xll.PtreeEvent_ObjectClick">
      <xdr:nvCxnSpPr>
        <xdr:cNvPr id="632" name="PTObj_DBranchHLine_3_68"/>
        <xdr:cNvCxnSpPr/>
      </xdr:nvCxnSpPr>
      <xdr:spPr bwMode="auto">
        <a:xfrm>
          <a:off x="8177022" y="204736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74422</xdr:colOff>
      <xdr:row>64</xdr:row>
      <xdr:rowOff>153670</xdr:rowOff>
    </xdr:from>
    <xdr:to>
      <xdr:col>5</xdr:col>
      <xdr:colOff>226822</xdr:colOff>
      <xdr:row>66</xdr:row>
      <xdr:rowOff>148591</xdr:rowOff>
    </xdr:to>
    <xdr:cxnSp macro="_xll.PtreeEvent_ObjectClick">
      <xdr:nvCxnSpPr>
        <xdr:cNvPr id="631" name="PTObj_DBranchDLine_3_68"/>
        <xdr:cNvCxnSpPr/>
      </xdr:nvCxnSpPr>
      <xdr:spPr bwMode="auto">
        <a:xfrm flipV="1">
          <a:off x="8024622" y="20473670"/>
          <a:ext cx="152400" cy="31242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66</xdr:row>
      <xdr:rowOff>153670</xdr:rowOff>
    </xdr:from>
    <xdr:to>
      <xdr:col>5</xdr:col>
      <xdr:colOff>127</xdr:colOff>
      <xdr:row>66</xdr:row>
      <xdr:rowOff>153670</xdr:rowOff>
    </xdr:to>
    <xdr:cxnSp macro="_xll.PtreeEvent_ObjectClick">
      <xdr:nvCxnSpPr>
        <xdr:cNvPr id="628" name="PTObj_DBranchHLine_3_67"/>
        <xdr:cNvCxnSpPr/>
      </xdr:nvCxnSpPr>
      <xdr:spPr bwMode="auto">
        <a:xfrm>
          <a:off x="6449822" y="20791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62</xdr:row>
      <xdr:rowOff>148591</xdr:rowOff>
    </xdr:from>
    <xdr:to>
      <xdr:col>4</xdr:col>
      <xdr:colOff>226822</xdr:colOff>
      <xdr:row>66</xdr:row>
      <xdr:rowOff>153670</xdr:rowOff>
    </xdr:to>
    <xdr:cxnSp macro="_xll.PtreeEvent_ObjectClick">
      <xdr:nvCxnSpPr>
        <xdr:cNvPr id="627" name="PTObj_DBranchDLine_3_67"/>
        <xdr:cNvCxnSpPr/>
      </xdr:nvCxnSpPr>
      <xdr:spPr bwMode="auto">
        <a:xfrm>
          <a:off x="6297422" y="20151091"/>
          <a:ext cx="152400" cy="64007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226822</xdr:colOff>
      <xdr:row>60</xdr:row>
      <xdr:rowOff>153670</xdr:rowOff>
    </xdr:from>
    <xdr:to>
      <xdr:col>6</xdr:col>
      <xdr:colOff>127</xdr:colOff>
      <xdr:row>60</xdr:row>
      <xdr:rowOff>153670</xdr:rowOff>
    </xdr:to>
    <xdr:cxnSp macro="_xll.PtreeEvent_ObjectClick">
      <xdr:nvCxnSpPr>
        <xdr:cNvPr id="624" name="PTObj_DBranchHLine_3_66"/>
        <xdr:cNvCxnSpPr/>
      </xdr:nvCxnSpPr>
      <xdr:spPr bwMode="auto">
        <a:xfrm>
          <a:off x="8177022" y="198386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74422</xdr:colOff>
      <xdr:row>58</xdr:row>
      <xdr:rowOff>148591</xdr:rowOff>
    </xdr:from>
    <xdr:to>
      <xdr:col>5</xdr:col>
      <xdr:colOff>226822</xdr:colOff>
      <xdr:row>60</xdr:row>
      <xdr:rowOff>153670</xdr:rowOff>
    </xdr:to>
    <xdr:cxnSp macro="_xll.PtreeEvent_ObjectClick">
      <xdr:nvCxnSpPr>
        <xdr:cNvPr id="623" name="PTObj_DBranchDLine_3_66"/>
        <xdr:cNvCxnSpPr/>
      </xdr:nvCxnSpPr>
      <xdr:spPr bwMode="auto">
        <a:xfrm>
          <a:off x="8024622" y="19516091"/>
          <a:ext cx="152400" cy="32257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226822</xdr:colOff>
      <xdr:row>56</xdr:row>
      <xdr:rowOff>153670</xdr:rowOff>
    </xdr:from>
    <xdr:to>
      <xdr:col>6</xdr:col>
      <xdr:colOff>127</xdr:colOff>
      <xdr:row>56</xdr:row>
      <xdr:rowOff>153670</xdr:rowOff>
    </xdr:to>
    <xdr:cxnSp macro="_xll.PtreeEvent_ObjectClick">
      <xdr:nvCxnSpPr>
        <xdr:cNvPr id="620" name="PTObj_DBranchHLine_3_65"/>
        <xdr:cNvCxnSpPr/>
      </xdr:nvCxnSpPr>
      <xdr:spPr bwMode="auto">
        <a:xfrm>
          <a:off x="8177022" y="192036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74422</xdr:colOff>
      <xdr:row>56</xdr:row>
      <xdr:rowOff>153670</xdr:rowOff>
    </xdr:from>
    <xdr:to>
      <xdr:col>5</xdr:col>
      <xdr:colOff>226822</xdr:colOff>
      <xdr:row>58</xdr:row>
      <xdr:rowOff>148591</xdr:rowOff>
    </xdr:to>
    <xdr:cxnSp macro="_xll.PtreeEvent_ObjectClick">
      <xdr:nvCxnSpPr>
        <xdr:cNvPr id="619" name="PTObj_DBranchDLine_3_65"/>
        <xdr:cNvCxnSpPr/>
      </xdr:nvCxnSpPr>
      <xdr:spPr bwMode="auto">
        <a:xfrm flipV="1">
          <a:off x="8024622" y="19203670"/>
          <a:ext cx="152400" cy="31242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58</xdr:row>
      <xdr:rowOff>153670</xdr:rowOff>
    </xdr:from>
    <xdr:to>
      <xdr:col>5</xdr:col>
      <xdr:colOff>127</xdr:colOff>
      <xdr:row>58</xdr:row>
      <xdr:rowOff>153670</xdr:rowOff>
    </xdr:to>
    <xdr:cxnSp macro="_xll.PtreeEvent_ObjectClick">
      <xdr:nvCxnSpPr>
        <xdr:cNvPr id="616" name="PTObj_DBranchHLine_3_64"/>
        <xdr:cNvCxnSpPr/>
      </xdr:nvCxnSpPr>
      <xdr:spPr bwMode="auto">
        <a:xfrm>
          <a:off x="6449822" y="19521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58</xdr:row>
      <xdr:rowOff>153670</xdr:rowOff>
    </xdr:from>
    <xdr:to>
      <xdr:col>4</xdr:col>
      <xdr:colOff>226822</xdr:colOff>
      <xdr:row>62</xdr:row>
      <xdr:rowOff>148591</xdr:rowOff>
    </xdr:to>
    <xdr:cxnSp macro="_xll.PtreeEvent_ObjectClick">
      <xdr:nvCxnSpPr>
        <xdr:cNvPr id="615" name="PTObj_DBranchDLine_3_64"/>
        <xdr:cNvCxnSpPr/>
      </xdr:nvCxnSpPr>
      <xdr:spPr bwMode="auto">
        <a:xfrm flipV="1">
          <a:off x="6297422" y="19521170"/>
          <a:ext cx="152400" cy="62992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226822</xdr:colOff>
      <xdr:row>62</xdr:row>
      <xdr:rowOff>153670</xdr:rowOff>
    </xdr:from>
    <xdr:to>
      <xdr:col>4</xdr:col>
      <xdr:colOff>127</xdr:colOff>
      <xdr:row>62</xdr:row>
      <xdr:rowOff>153670</xdr:rowOff>
    </xdr:to>
    <xdr:cxnSp macro="_xll.PtreeEvent_ObjectClick">
      <xdr:nvCxnSpPr>
        <xdr:cNvPr id="612" name="PTObj_DBranchHLine_3_63"/>
        <xdr:cNvCxnSpPr/>
      </xdr:nvCxnSpPr>
      <xdr:spPr bwMode="auto">
        <a:xfrm>
          <a:off x="4722622" y="20156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74422</xdr:colOff>
      <xdr:row>62</xdr:row>
      <xdr:rowOff>153670</xdr:rowOff>
    </xdr:from>
    <xdr:to>
      <xdr:col>3</xdr:col>
      <xdr:colOff>226822</xdr:colOff>
      <xdr:row>72</xdr:row>
      <xdr:rowOff>148591</xdr:rowOff>
    </xdr:to>
    <xdr:cxnSp macro="_xll.PtreeEvent_ObjectClick">
      <xdr:nvCxnSpPr>
        <xdr:cNvPr id="611" name="PTObj_DBranchDLine_3_63"/>
        <xdr:cNvCxnSpPr/>
      </xdr:nvCxnSpPr>
      <xdr:spPr bwMode="auto">
        <a:xfrm flipV="1">
          <a:off x="4570222" y="20156170"/>
          <a:ext cx="152400" cy="158242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226822</xdr:colOff>
      <xdr:row>72</xdr:row>
      <xdr:rowOff>153670</xdr:rowOff>
    </xdr:from>
    <xdr:to>
      <xdr:col>3</xdr:col>
      <xdr:colOff>127</xdr:colOff>
      <xdr:row>72</xdr:row>
      <xdr:rowOff>153670</xdr:rowOff>
    </xdr:to>
    <xdr:cxnSp macro="_xll.PtreeEvent_ObjectClick">
      <xdr:nvCxnSpPr>
        <xdr:cNvPr id="608" name="PTObj_DBranchHLine_3_62"/>
        <xdr:cNvCxnSpPr/>
      </xdr:nvCxnSpPr>
      <xdr:spPr bwMode="auto">
        <a:xfrm>
          <a:off x="2995422" y="217436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74422</xdr:colOff>
      <xdr:row>72</xdr:row>
      <xdr:rowOff>153670</xdr:rowOff>
    </xdr:from>
    <xdr:to>
      <xdr:col>2</xdr:col>
      <xdr:colOff>226822</xdr:colOff>
      <xdr:row>82</xdr:row>
      <xdr:rowOff>148591</xdr:rowOff>
    </xdr:to>
    <xdr:cxnSp macro="_xll.PtreeEvent_ObjectClick">
      <xdr:nvCxnSpPr>
        <xdr:cNvPr id="607" name="PTObj_DBranchDLine_3_62"/>
        <xdr:cNvCxnSpPr/>
      </xdr:nvCxnSpPr>
      <xdr:spPr bwMode="auto">
        <a:xfrm flipV="1">
          <a:off x="2843022" y="21743670"/>
          <a:ext cx="152400" cy="158242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226822</xdr:colOff>
      <xdr:row>82</xdr:row>
      <xdr:rowOff>153670</xdr:rowOff>
    </xdr:from>
    <xdr:to>
      <xdr:col>2</xdr:col>
      <xdr:colOff>127</xdr:colOff>
      <xdr:row>82</xdr:row>
      <xdr:rowOff>153670</xdr:rowOff>
    </xdr:to>
    <xdr:cxnSp macro="_xll.PtreeEvent_ObjectClick">
      <xdr:nvCxnSpPr>
        <xdr:cNvPr id="604" name="PTObj_DBranchHLine_3_61"/>
        <xdr:cNvCxnSpPr/>
      </xdr:nvCxnSpPr>
      <xdr:spPr bwMode="auto">
        <a:xfrm>
          <a:off x="1388872" y="23331170"/>
          <a:ext cx="137985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74422</xdr:colOff>
      <xdr:row>54</xdr:row>
      <xdr:rowOff>148591</xdr:rowOff>
    </xdr:from>
    <xdr:to>
      <xdr:col>1</xdr:col>
      <xdr:colOff>226822</xdr:colOff>
      <xdr:row>82</xdr:row>
      <xdr:rowOff>153670</xdr:rowOff>
    </xdr:to>
    <xdr:cxnSp macro="_xll.PtreeEvent_ObjectClick">
      <xdr:nvCxnSpPr>
        <xdr:cNvPr id="603" name="PTObj_DBranchDLine_3_61"/>
        <xdr:cNvCxnSpPr/>
      </xdr:nvCxnSpPr>
      <xdr:spPr bwMode="auto">
        <a:xfrm>
          <a:off x="1236472" y="18881091"/>
          <a:ext cx="152400" cy="445007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52</xdr:row>
      <xdr:rowOff>153670</xdr:rowOff>
    </xdr:from>
    <xdr:to>
      <xdr:col>5</xdr:col>
      <xdr:colOff>127</xdr:colOff>
      <xdr:row>52</xdr:row>
      <xdr:rowOff>153670</xdr:rowOff>
    </xdr:to>
    <xdr:cxnSp macro="_xll.PtreeEvent_ObjectClick">
      <xdr:nvCxnSpPr>
        <xdr:cNvPr id="600" name="PTObj_DBranchHLine_3_60"/>
        <xdr:cNvCxnSpPr/>
      </xdr:nvCxnSpPr>
      <xdr:spPr bwMode="auto">
        <a:xfrm>
          <a:off x="6449822" y="185686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48</xdr:row>
      <xdr:rowOff>148591</xdr:rowOff>
    </xdr:from>
    <xdr:to>
      <xdr:col>4</xdr:col>
      <xdr:colOff>226822</xdr:colOff>
      <xdr:row>52</xdr:row>
      <xdr:rowOff>153670</xdr:rowOff>
    </xdr:to>
    <xdr:cxnSp macro="_xll.PtreeEvent_ObjectClick">
      <xdr:nvCxnSpPr>
        <xdr:cNvPr id="599" name="PTObj_DBranchDLine_3_60"/>
        <xdr:cNvCxnSpPr/>
      </xdr:nvCxnSpPr>
      <xdr:spPr bwMode="auto">
        <a:xfrm>
          <a:off x="6297422" y="17928591"/>
          <a:ext cx="152400" cy="64007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50</xdr:row>
      <xdr:rowOff>153670</xdr:rowOff>
    </xdr:from>
    <xdr:to>
      <xdr:col>5</xdr:col>
      <xdr:colOff>127</xdr:colOff>
      <xdr:row>50</xdr:row>
      <xdr:rowOff>153670</xdr:rowOff>
    </xdr:to>
    <xdr:cxnSp macro="_xll.PtreeEvent_ObjectClick">
      <xdr:nvCxnSpPr>
        <xdr:cNvPr id="596" name="PTObj_DBranchHLine_3_59"/>
        <xdr:cNvCxnSpPr/>
      </xdr:nvCxnSpPr>
      <xdr:spPr bwMode="auto">
        <a:xfrm>
          <a:off x="6449822" y="18251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48</xdr:row>
      <xdr:rowOff>148591</xdr:rowOff>
    </xdr:from>
    <xdr:to>
      <xdr:col>4</xdr:col>
      <xdr:colOff>226822</xdr:colOff>
      <xdr:row>50</xdr:row>
      <xdr:rowOff>153670</xdr:rowOff>
    </xdr:to>
    <xdr:cxnSp macro="_xll.PtreeEvent_ObjectClick">
      <xdr:nvCxnSpPr>
        <xdr:cNvPr id="595" name="PTObj_DBranchDLine_3_59"/>
        <xdr:cNvCxnSpPr/>
      </xdr:nvCxnSpPr>
      <xdr:spPr bwMode="auto">
        <a:xfrm>
          <a:off x="6297422" y="17928591"/>
          <a:ext cx="152400" cy="32257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46</xdr:row>
      <xdr:rowOff>153670</xdr:rowOff>
    </xdr:from>
    <xdr:to>
      <xdr:col>5</xdr:col>
      <xdr:colOff>127</xdr:colOff>
      <xdr:row>46</xdr:row>
      <xdr:rowOff>153670</xdr:rowOff>
    </xdr:to>
    <xdr:cxnSp macro="_xll.PtreeEvent_ObjectClick">
      <xdr:nvCxnSpPr>
        <xdr:cNvPr id="592" name="PTObj_DBranchHLine_3_58"/>
        <xdr:cNvCxnSpPr/>
      </xdr:nvCxnSpPr>
      <xdr:spPr bwMode="auto">
        <a:xfrm>
          <a:off x="6449822" y="17616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46</xdr:row>
      <xdr:rowOff>153670</xdr:rowOff>
    </xdr:from>
    <xdr:to>
      <xdr:col>4</xdr:col>
      <xdr:colOff>226822</xdr:colOff>
      <xdr:row>48</xdr:row>
      <xdr:rowOff>148591</xdr:rowOff>
    </xdr:to>
    <xdr:cxnSp macro="_xll.PtreeEvent_ObjectClick">
      <xdr:nvCxnSpPr>
        <xdr:cNvPr id="591" name="PTObj_DBranchDLine_3_58"/>
        <xdr:cNvCxnSpPr/>
      </xdr:nvCxnSpPr>
      <xdr:spPr bwMode="auto">
        <a:xfrm flipV="1">
          <a:off x="6297422" y="17616170"/>
          <a:ext cx="152400" cy="31242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226822</xdr:colOff>
      <xdr:row>48</xdr:row>
      <xdr:rowOff>153670</xdr:rowOff>
    </xdr:from>
    <xdr:to>
      <xdr:col>4</xdr:col>
      <xdr:colOff>127</xdr:colOff>
      <xdr:row>48</xdr:row>
      <xdr:rowOff>153670</xdr:rowOff>
    </xdr:to>
    <xdr:cxnSp macro="_xll.PtreeEvent_ObjectClick">
      <xdr:nvCxnSpPr>
        <xdr:cNvPr id="588" name="PTObj_DBranchHLine_3_57"/>
        <xdr:cNvCxnSpPr/>
      </xdr:nvCxnSpPr>
      <xdr:spPr bwMode="auto">
        <a:xfrm>
          <a:off x="4722622" y="179336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74422</xdr:colOff>
      <xdr:row>36</xdr:row>
      <xdr:rowOff>148589</xdr:rowOff>
    </xdr:from>
    <xdr:to>
      <xdr:col>3</xdr:col>
      <xdr:colOff>226822</xdr:colOff>
      <xdr:row>48</xdr:row>
      <xdr:rowOff>153670</xdr:rowOff>
    </xdr:to>
    <xdr:cxnSp macro="_xll.PtreeEvent_ObjectClick">
      <xdr:nvCxnSpPr>
        <xdr:cNvPr id="587" name="PTObj_DBranchDLine_3_57"/>
        <xdr:cNvCxnSpPr/>
      </xdr:nvCxnSpPr>
      <xdr:spPr bwMode="auto">
        <a:xfrm>
          <a:off x="4570222" y="13801089"/>
          <a:ext cx="152400" cy="41325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226822</xdr:colOff>
      <xdr:row>36</xdr:row>
      <xdr:rowOff>153670</xdr:rowOff>
    </xdr:from>
    <xdr:to>
      <xdr:col>3</xdr:col>
      <xdr:colOff>127</xdr:colOff>
      <xdr:row>36</xdr:row>
      <xdr:rowOff>153670</xdr:rowOff>
    </xdr:to>
    <xdr:cxnSp macro="_xll.PtreeEvent_ObjectClick">
      <xdr:nvCxnSpPr>
        <xdr:cNvPr id="488" name="PTObj_DBranchHLine_3_32"/>
        <xdr:cNvCxnSpPr/>
      </xdr:nvCxnSpPr>
      <xdr:spPr bwMode="auto">
        <a:xfrm>
          <a:off x="2995422" y="13806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74422</xdr:colOff>
      <xdr:row>26</xdr:row>
      <xdr:rowOff>148589</xdr:rowOff>
    </xdr:from>
    <xdr:to>
      <xdr:col>2</xdr:col>
      <xdr:colOff>226822</xdr:colOff>
      <xdr:row>36</xdr:row>
      <xdr:rowOff>153670</xdr:rowOff>
    </xdr:to>
    <xdr:cxnSp macro="_xll.PtreeEvent_ObjectClick">
      <xdr:nvCxnSpPr>
        <xdr:cNvPr id="487" name="PTObj_DBranchDLine_3_32"/>
        <xdr:cNvCxnSpPr/>
      </xdr:nvCxnSpPr>
      <xdr:spPr bwMode="auto">
        <a:xfrm>
          <a:off x="2843022" y="9356089"/>
          <a:ext cx="152400" cy="44500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24</xdr:row>
      <xdr:rowOff>153670</xdr:rowOff>
    </xdr:from>
    <xdr:to>
      <xdr:col>5</xdr:col>
      <xdr:colOff>127</xdr:colOff>
      <xdr:row>24</xdr:row>
      <xdr:rowOff>153670</xdr:rowOff>
    </xdr:to>
    <xdr:cxnSp macro="_xll.PtreeEvent_ObjectClick">
      <xdr:nvCxnSpPr>
        <xdr:cNvPr id="484" name="PTObj_DBranchHLine_3_31"/>
        <xdr:cNvCxnSpPr/>
      </xdr:nvCxnSpPr>
      <xdr:spPr bwMode="auto">
        <a:xfrm>
          <a:off x="6449822" y="90436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20</xdr:row>
      <xdr:rowOff>148589</xdr:rowOff>
    </xdr:from>
    <xdr:to>
      <xdr:col>4</xdr:col>
      <xdr:colOff>226822</xdr:colOff>
      <xdr:row>24</xdr:row>
      <xdr:rowOff>153670</xdr:rowOff>
    </xdr:to>
    <xdr:cxnSp macro="_xll.PtreeEvent_ObjectClick">
      <xdr:nvCxnSpPr>
        <xdr:cNvPr id="483" name="PTObj_DBranchDLine_3_31"/>
        <xdr:cNvCxnSpPr/>
      </xdr:nvCxnSpPr>
      <xdr:spPr bwMode="auto">
        <a:xfrm>
          <a:off x="6297422" y="8403589"/>
          <a:ext cx="152400" cy="6400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22</xdr:row>
      <xdr:rowOff>153670</xdr:rowOff>
    </xdr:from>
    <xdr:to>
      <xdr:col>5</xdr:col>
      <xdr:colOff>127</xdr:colOff>
      <xdr:row>22</xdr:row>
      <xdr:rowOff>153670</xdr:rowOff>
    </xdr:to>
    <xdr:cxnSp macro="_xll.PtreeEvent_ObjectClick">
      <xdr:nvCxnSpPr>
        <xdr:cNvPr id="480" name="PTObj_DBranchHLine_3_30"/>
        <xdr:cNvCxnSpPr/>
      </xdr:nvCxnSpPr>
      <xdr:spPr bwMode="auto">
        <a:xfrm>
          <a:off x="6449822" y="8726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20</xdr:row>
      <xdr:rowOff>148589</xdr:rowOff>
    </xdr:from>
    <xdr:to>
      <xdr:col>4</xdr:col>
      <xdr:colOff>226822</xdr:colOff>
      <xdr:row>22</xdr:row>
      <xdr:rowOff>153670</xdr:rowOff>
    </xdr:to>
    <xdr:cxnSp macro="_xll.PtreeEvent_ObjectClick">
      <xdr:nvCxnSpPr>
        <xdr:cNvPr id="479" name="PTObj_DBranchDLine_3_30"/>
        <xdr:cNvCxnSpPr/>
      </xdr:nvCxnSpPr>
      <xdr:spPr bwMode="auto">
        <a:xfrm>
          <a:off x="6297422" y="8403589"/>
          <a:ext cx="152400" cy="3225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18</xdr:row>
      <xdr:rowOff>153670</xdr:rowOff>
    </xdr:from>
    <xdr:to>
      <xdr:col>5</xdr:col>
      <xdr:colOff>127</xdr:colOff>
      <xdr:row>18</xdr:row>
      <xdr:rowOff>153670</xdr:rowOff>
    </xdr:to>
    <xdr:cxnSp macro="_xll.PtreeEvent_ObjectClick">
      <xdr:nvCxnSpPr>
        <xdr:cNvPr id="476" name="PTObj_DBranchHLine_3_29"/>
        <xdr:cNvCxnSpPr/>
      </xdr:nvCxnSpPr>
      <xdr:spPr bwMode="auto">
        <a:xfrm>
          <a:off x="6449822" y="8091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18</xdr:row>
      <xdr:rowOff>153670</xdr:rowOff>
    </xdr:from>
    <xdr:to>
      <xdr:col>4</xdr:col>
      <xdr:colOff>226822</xdr:colOff>
      <xdr:row>20</xdr:row>
      <xdr:rowOff>148589</xdr:rowOff>
    </xdr:to>
    <xdr:cxnSp macro="_xll.PtreeEvent_ObjectClick">
      <xdr:nvCxnSpPr>
        <xdr:cNvPr id="475" name="PTObj_DBranchDLine_3_29"/>
        <xdr:cNvCxnSpPr/>
      </xdr:nvCxnSpPr>
      <xdr:spPr bwMode="auto">
        <a:xfrm flipV="1">
          <a:off x="6297422" y="8091170"/>
          <a:ext cx="152400" cy="31241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226822</xdr:colOff>
      <xdr:row>20</xdr:row>
      <xdr:rowOff>153670</xdr:rowOff>
    </xdr:from>
    <xdr:to>
      <xdr:col>4</xdr:col>
      <xdr:colOff>127</xdr:colOff>
      <xdr:row>20</xdr:row>
      <xdr:rowOff>153670</xdr:rowOff>
    </xdr:to>
    <xdr:cxnSp macro="_xll.PtreeEvent_ObjectClick">
      <xdr:nvCxnSpPr>
        <xdr:cNvPr id="472" name="PTObj_DBranchHLine_3_28"/>
        <xdr:cNvCxnSpPr/>
      </xdr:nvCxnSpPr>
      <xdr:spPr bwMode="auto">
        <a:xfrm>
          <a:off x="4722622" y="84086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74422</xdr:colOff>
      <xdr:row>8</xdr:row>
      <xdr:rowOff>148590</xdr:rowOff>
    </xdr:from>
    <xdr:to>
      <xdr:col>3</xdr:col>
      <xdr:colOff>226822</xdr:colOff>
      <xdr:row>20</xdr:row>
      <xdr:rowOff>153670</xdr:rowOff>
    </xdr:to>
    <xdr:cxnSp macro="_xll.PtreeEvent_ObjectClick">
      <xdr:nvCxnSpPr>
        <xdr:cNvPr id="471" name="PTObj_DBranchDLine_3_28"/>
        <xdr:cNvCxnSpPr/>
      </xdr:nvCxnSpPr>
      <xdr:spPr bwMode="auto">
        <a:xfrm>
          <a:off x="4570222" y="4276090"/>
          <a:ext cx="152400" cy="41325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226822</xdr:colOff>
      <xdr:row>8</xdr:row>
      <xdr:rowOff>153670</xdr:rowOff>
    </xdr:from>
    <xdr:to>
      <xdr:col>3</xdr:col>
      <xdr:colOff>127</xdr:colOff>
      <xdr:row>8</xdr:row>
      <xdr:rowOff>153670</xdr:rowOff>
    </xdr:to>
    <xdr:cxnSp macro="_xll.PtreeEvent_ObjectClick">
      <xdr:nvCxnSpPr>
        <xdr:cNvPr id="372" name="PTObj_DBranchHLine_3_3"/>
        <xdr:cNvCxnSpPr/>
      </xdr:nvCxnSpPr>
      <xdr:spPr bwMode="auto">
        <a:xfrm>
          <a:off x="2995422" y="4281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74422</xdr:colOff>
      <xdr:row>8</xdr:row>
      <xdr:rowOff>153670</xdr:rowOff>
    </xdr:from>
    <xdr:to>
      <xdr:col>2</xdr:col>
      <xdr:colOff>226822</xdr:colOff>
      <xdr:row>26</xdr:row>
      <xdr:rowOff>148589</xdr:rowOff>
    </xdr:to>
    <xdr:cxnSp macro="_xll.PtreeEvent_ObjectClick">
      <xdr:nvCxnSpPr>
        <xdr:cNvPr id="371" name="PTObj_DBranchDLine_3_3"/>
        <xdr:cNvCxnSpPr/>
      </xdr:nvCxnSpPr>
      <xdr:spPr bwMode="auto">
        <a:xfrm flipV="1">
          <a:off x="2843022" y="4281170"/>
          <a:ext cx="152400" cy="507491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226822</xdr:colOff>
      <xdr:row>26</xdr:row>
      <xdr:rowOff>153670</xdr:rowOff>
    </xdr:from>
    <xdr:to>
      <xdr:col>2</xdr:col>
      <xdr:colOff>127</xdr:colOff>
      <xdr:row>26</xdr:row>
      <xdr:rowOff>153670</xdr:rowOff>
    </xdr:to>
    <xdr:cxnSp macro="_xll.PtreeEvent_ObjectClick">
      <xdr:nvCxnSpPr>
        <xdr:cNvPr id="368" name="PTObj_DBranchHLine_3_2"/>
        <xdr:cNvCxnSpPr/>
      </xdr:nvCxnSpPr>
      <xdr:spPr bwMode="auto">
        <a:xfrm>
          <a:off x="1388872" y="9361170"/>
          <a:ext cx="137985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74422</xdr:colOff>
      <xdr:row>26</xdr:row>
      <xdr:rowOff>153670</xdr:rowOff>
    </xdr:from>
    <xdr:to>
      <xdr:col>1</xdr:col>
      <xdr:colOff>226822</xdr:colOff>
      <xdr:row>54</xdr:row>
      <xdr:rowOff>148591</xdr:rowOff>
    </xdr:to>
    <xdr:cxnSp macro="_xll.PtreeEvent_ObjectClick">
      <xdr:nvCxnSpPr>
        <xdr:cNvPr id="367" name="PTObj_DBranchDLine_3_2"/>
        <xdr:cNvCxnSpPr/>
      </xdr:nvCxnSpPr>
      <xdr:spPr bwMode="auto">
        <a:xfrm flipV="1">
          <a:off x="1236472" y="9361170"/>
          <a:ext cx="152400" cy="951992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0</xdr:col>
      <xdr:colOff>177800</xdr:colOff>
      <xdr:row>54</xdr:row>
      <xdr:rowOff>153670</xdr:rowOff>
    </xdr:from>
    <xdr:to>
      <xdr:col>1</xdr:col>
      <xdr:colOff>127</xdr:colOff>
      <xdr:row>54</xdr:row>
      <xdr:rowOff>153670</xdr:rowOff>
    </xdr:to>
    <xdr:cxnSp macro="_xll.PtreeEvent_ObjectClick">
      <xdr:nvCxnSpPr>
        <xdr:cNvPr id="364" name="PTObj_DBranchHLine_3_1"/>
        <xdr:cNvCxnSpPr/>
      </xdr:nvCxnSpPr>
      <xdr:spPr bwMode="auto">
        <a:xfrm>
          <a:off x="177800" y="18886170"/>
          <a:ext cx="984377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 editAs="oneCell">
    <xdr:from>
      <xdr:col>1</xdr:col>
      <xdr:colOff>127</xdr:colOff>
      <xdr:row>54</xdr:row>
      <xdr:rowOff>74295</xdr:rowOff>
    </xdr:from>
    <xdr:to>
      <xdr:col>1</xdr:col>
      <xdr:colOff>158877</xdr:colOff>
      <xdr:row>55</xdr:row>
      <xdr:rowOff>74295</xdr:rowOff>
    </xdr:to>
    <xdr:sp macro="_xll.PtreeEvent_ObjectClick" textlink="">
      <xdr:nvSpPr>
        <xdr:cNvPr id="363" name="PTObj_DNode_3_1"/>
        <xdr:cNvSpPr/>
      </xdr:nvSpPr>
      <xdr:spPr bwMode="auto">
        <a:xfrm>
          <a:off x="1162177" y="18806795"/>
          <a:ext cx="158750" cy="158750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0</xdr:col>
      <xdr:colOff>215900</xdr:colOff>
      <xdr:row>54</xdr:row>
      <xdr:rowOff>63356</xdr:rowOff>
    </xdr:from>
    <xdr:ext cx="516936" cy="180627"/>
    <xdr:sp macro="_xll.PtreeEvent_ObjectClick" textlink="">
      <xdr:nvSpPr>
        <xdr:cNvPr id="365" name="PTObj_DBranchName_3_1"/>
        <xdr:cNvSpPr txBox="1"/>
      </xdr:nvSpPr>
      <xdr:spPr>
        <a:xfrm>
          <a:off x="215900" y="18795856"/>
          <a:ext cx="51693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VOI or VOF</a:t>
          </a:r>
        </a:p>
      </xdr:txBody>
    </xdr:sp>
    <xdr:clientData/>
  </xdr:oneCellAnchor>
  <xdr:twoCellAnchor editAs="oneCell">
    <xdr:from>
      <xdr:col>2</xdr:col>
      <xdr:colOff>127</xdr:colOff>
      <xdr:row>26</xdr:row>
      <xdr:rowOff>74295</xdr:rowOff>
    </xdr:from>
    <xdr:to>
      <xdr:col>2</xdr:col>
      <xdr:colOff>158877</xdr:colOff>
      <xdr:row>27</xdr:row>
      <xdr:rowOff>74295</xdr:rowOff>
    </xdr:to>
    <xdr:sp macro="_xll.PtreeEvent_ObjectClick" textlink="">
      <xdr:nvSpPr>
        <xdr:cNvPr id="366" name="PTObj_DNode_3_2"/>
        <xdr:cNvSpPr/>
      </xdr:nvSpPr>
      <xdr:spPr bwMode="auto">
        <a:xfrm>
          <a:off x="2768727" y="9281795"/>
          <a:ext cx="158750" cy="158750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264922</xdr:colOff>
      <xdr:row>26</xdr:row>
      <xdr:rowOff>63357</xdr:rowOff>
    </xdr:from>
    <xdr:ext cx="419538" cy="180627"/>
    <xdr:sp macro="_xll.PtreeEvent_ObjectClick" textlink="">
      <xdr:nvSpPr>
        <xdr:cNvPr id="369" name="PTObj_DBranchName_3_2"/>
        <xdr:cNvSpPr txBox="1"/>
      </xdr:nvSpPr>
      <xdr:spPr>
        <a:xfrm>
          <a:off x="1426972" y="9270857"/>
          <a:ext cx="419538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Drill well</a:t>
          </a:r>
        </a:p>
      </xdr:txBody>
    </xdr:sp>
    <xdr:clientData/>
  </xdr:oneCellAnchor>
  <xdr:twoCellAnchor editAs="oneCell">
    <xdr:from>
      <xdr:col>3</xdr:col>
      <xdr:colOff>127</xdr:colOff>
      <xdr:row>8</xdr:row>
      <xdr:rowOff>74295</xdr:rowOff>
    </xdr:from>
    <xdr:to>
      <xdr:col>3</xdr:col>
      <xdr:colOff>158877</xdr:colOff>
      <xdr:row>9</xdr:row>
      <xdr:rowOff>74295</xdr:rowOff>
    </xdr:to>
    <xdr:sp macro="_xll.PtreeEvent_ObjectClick" textlink="">
      <xdr:nvSpPr>
        <xdr:cNvPr id="370" name="PTObj_DNode_3_3"/>
        <xdr:cNvSpPr/>
      </xdr:nvSpPr>
      <xdr:spPr bwMode="auto">
        <a:xfrm>
          <a:off x="4495927" y="4201795"/>
          <a:ext cx="158750" cy="158750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264922</xdr:colOff>
      <xdr:row>8</xdr:row>
      <xdr:rowOff>63357</xdr:rowOff>
    </xdr:from>
    <xdr:ext cx="465512" cy="180627"/>
    <xdr:sp macro="_xll.PtreeEvent_ObjectClick" textlink="">
      <xdr:nvSpPr>
        <xdr:cNvPr id="373" name="PTObj_DBranchName_3_3"/>
        <xdr:cNvSpPr txBox="1"/>
      </xdr:nvSpPr>
      <xdr:spPr>
        <a:xfrm>
          <a:off x="3033522" y="4190857"/>
          <a:ext cx="46551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Favorable</a:t>
          </a:r>
        </a:p>
      </xdr:txBody>
    </xdr:sp>
    <xdr:clientData/>
  </xdr:oneCellAnchor>
  <xdr:twoCellAnchor editAs="oneCell">
    <xdr:from>
      <xdr:col>4</xdr:col>
      <xdr:colOff>127</xdr:colOff>
      <xdr:row>20</xdr:row>
      <xdr:rowOff>74295</xdr:rowOff>
    </xdr:from>
    <xdr:to>
      <xdr:col>4</xdr:col>
      <xdr:colOff>158877</xdr:colOff>
      <xdr:row>21</xdr:row>
      <xdr:rowOff>74295</xdr:rowOff>
    </xdr:to>
    <xdr:sp macro="_xll.PtreeEvent_ObjectClick" textlink="">
      <xdr:nvSpPr>
        <xdr:cNvPr id="470" name="PTObj_DNode_3_28"/>
        <xdr:cNvSpPr/>
      </xdr:nvSpPr>
      <xdr:spPr bwMode="auto">
        <a:xfrm>
          <a:off x="6223127" y="8329295"/>
          <a:ext cx="158750" cy="158750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264922</xdr:colOff>
      <xdr:row>20</xdr:row>
      <xdr:rowOff>63357</xdr:rowOff>
    </xdr:from>
    <xdr:ext cx="295529" cy="180627"/>
    <xdr:sp macro="_xll.PtreeEvent_ObjectClick" textlink="">
      <xdr:nvSpPr>
        <xdr:cNvPr id="473" name="PTObj_DBranchName_3_28"/>
        <xdr:cNvSpPr txBox="1"/>
      </xdr:nvSpPr>
      <xdr:spPr>
        <a:xfrm>
          <a:off x="4760722" y="8318357"/>
          <a:ext cx="295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Size C</a:t>
          </a:r>
        </a:p>
      </xdr:txBody>
    </xdr:sp>
    <xdr:clientData/>
  </xdr:oneCellAnchor>
  <xdr:twoCellAnchor editAs="oneCell">
    <xdr:from>
      <xdr:col>5</xdr:col>
      <xdr:colOff>127</xdr:colOff>
      <xdr:row>18</xdr:row>
      <xdr:rowOff>74295</xdr:rowOff>
    </xdr:from>
    <xdr:to>
      <xdr:col>5</xdr:col>
      <xdr:colOff>158877</xdr:colOff>
      <xdr:row>19</xdr:row>
      <xdr:rowOff>74295</xdr:rowOff>
    </xdr:to>
    <xdr:sp macro="_xll.PtreeEvent_ObjectClick" textlink="">
      <xdr:nvSpPr>
        <xdr:cNvPr id="474" name="PTObj_DNode_3_29"/>
        <xdr:cNvSpPr/>
      </xdr:nvSpPr>
      <xdr:spPr bwMode="auto">
        <a:xfrm rot="-5400000">
          <a:off x="7950327" y="80117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18</xdr:row>
      <xdr:rowOff>63357</xdr:rowOff>
    </xdr:from>
    <xdr:ext cx="98552" cy="180627"/>
    <xdr:sp macro="_xll.PtreeEvent_ObjectClick" textlink="">
      <xdr:nvSpPr>
        <xdr:cNvPr id="477" name="PTObj_DBranchName_3_29"/>
        <xdr:cNvSpPr txBox="1"/>
      </xdr:nvSpPr>
      <xdr:spPr>
        <a:xfrm>
          <a:off x="6487922" y="8000857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5</xdr:col>
      <xdr:colOff>127</xdr:colOff>
      <xdr:row>22</xdr:row>
      <xdr:rowOff>74295</xdr:rowOff>
    </xdr:from>
    <xdr:to>
      <xdr:col>5</xdr:col>
      <xdr:colOff>158877</xdr:colOff>
      <xdr:row>23</xdr:row>
      <xdr:rowOff>74295</xdr:rowOff>
    </xdr:to>
    <xdr:sp macro="_xll.PtreeEvent_ObjectClick" textlink="">
      <xdr:nvSpPr>
        <xdr:cNvPr id="478" name="PTObj_DNode_3_30"/>
        <xdr:cNvSpPr/>
      </xdr:nvSpPr>
      <xdr:spPr bwMode="auto">
        <a:xfrm rot="-5400000">
          <a:off x="7950327" y="86467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22</xdr:row>
      <xdr:rowOff>63357</xdr:rowOff>
    </xdr:from>
    <xdr:ext cx="143116" cy="180627"/>
    <xdr:sp macro="_xll.PtreeEvent_ObjectClick" textlink="">
      <xdr:nvSpPr>
        <xdr:cNvPr id="481" name="PTObj_DBranchName_3_30"/>
        <xdr:cNvSpPr txBox="1"/>
      </xdr:nvSpPr>
      <xdr:spPr>
        <a:xfrm>
          <a:off x="6487922" y="8635857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5</xdr:col>
      <xdr:colOff>127</xdr:colOff>
      <xdr:row>24</xdr:row>
      <xdr:rowOff>74295</xdr:rowOff>
    </xdr:from>
    <xdr:to>
      <xdr:col>5</xdr:col>
      <xdr:colOff>158877</xdr:colOff>
      <xdr:row>25</xdr:row>
      <xdr:rowOff>74295</xdr:rowOff>
    </xdr:to>
    <xdr:sp macro="_xll.PtreeEvent_ObjectClick" textlink="">
      <xdr:nvSpPr>
        <xdr:cNvPr id="482" name="PTObj_DNode_3_31"/>
        <xdr:cNvSpPr/>
      </xdr:nvSpPr>
      <xdr:spPr bwMode="auto">
        <a:xfrm rot="-5400000">
          <a:off x="7950327" y="89642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24</xdr:row>
      <xdr:rowOff>63357</xdr:rowOff>
    </xdr:from>
    <xdr:ext cx="102529" cy="180627"/>
    <xdr:sp macro="_xll.PtreeEvent_ObjectClick" textlink="">
      <xdr:nvSpPr>
        <xdr:cNvPr id="485" name="PTObj_DBranchName_3_31"/>
        <xdr:cNvSpPr txBox="1"/>
      </xdr:nvSpPr>
      <xdr:spPr>
        <a:xfrm>
          <a:off x="6487922" y="8953357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3</xdr:col>
      <xdr:colOff>127</xdr:colOff>
      <xdr:row>36</xdr:row>
      <xdr:rowOff>74295</xdr:rowOff>
    </xdr:from>
    <xdr:to>
      <xdr:col>3</xdr:col>
      <xdr:colOff>158877</xdr:colOff>
      <xdr:row>37</xdr:row>
      <xdr:rowOff>74295</xdr:rowOff>
    </xdr:to>
    <xdr:sp macro="_xll.PtreeEvent_ObjectClick" textlink="">
      <xdr:nvSpPr>
        <xdr:cNvPr id="486" name="PTObj_DNode_3_32"/>
        <xdr:cNvSpPr/>
      </xdr:nvSpPr>
      <xdr:spPr bwMode="auto">
        <a:xfrm>
          <a:off x="4495927" y="13726795"/>
          <a:ext cx="158750" cy="158750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264922</xdr:colOff>
      <xdr:row>36</xdr:row>
      <xdr:rowOff>63356</xdr:rowOff>
    </xdr:from>
    <xdr:ext cx="569450" cy="180627"/>
    <xdr:sp macro="_xll.PtreeEvent_ObjectClick" textlink="">
      <xdr:nvSpPr>
        <xdr:cNvPr id="489" name="PTObj_DBranchName_3_32"/>
        <xdr:cNvSpPr txBox="1"/>
      </xdr:nvSpPr>
      <xdr:spPr>
        <a:xfrm>
          <a:off x="3033522" y="13715856"/>
          <a:ext cx="56945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Unfavorable</a:t>
          </a:r>
        </a:p>
      </xdr:txBody>
    </xdr:sp>
    <xdr:clientData/>
  </xdr:oneCellAnchor>
  <xdr:twoCellAnchor editAs="oneCell">
    <xdr:from>
      <xdr:col>4</xdr:col>
      <xdr:colOff>127</xdr:colOff>
      <xdr:row>48</xdr:row>
      <xdr:rowOff>74295</xdr:rowOff>
    </xdr:from>
    <xdr:to>
      <xdr:col>4</xdr:col>
      <xdr:colOff>158877</xdr:colOff>
      <xdr:row>49</xdr:row>
      <xdr:rowOff>74295</xdr:rowOff>
    </xdr:to>
    <xdr:sp macro="_xll.PtreeEvent_ObjectClick" textlink="">
      <xdr:nvSpPr>
        <xdr:cNvPr id="586" name="PTObj_DNode_3_57"/>
        <xdr:cNvSpPr/>
      </xdr:nvSpPr>
      <xdr:spPr bwMode="auto">
        <a:xfrm>
          <a:off x="6223127" y="17854295"/>
          <a:ext cx="158750" cy="158750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264922</xdr:colOff>
      <xdr:row>48</xdr:row>
      <xdr:rowOff>63356</xdr:rowOff>
    </xdr:from>
    <xdr:ext cx="295529" cy="180627"/>
    <xdr:sp macro="_xll.PtreeEvent_ObjectClick" textlink="">
      <xdr:nvSpPr>
        <xdr:cNvPr id="589" name="PTObj_DBranchName_3_57"/>
        <xdr:cNvSpPr txBox="1"/>
      </xdr:nvSpPr>
      <xdr:spPr>
        <a:xfrm>
          <a:off x="4760722" y="17843356"/>
          <a:ext cx="295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Size C</a:t>
          </a:r>
        </a:p>
      </xdr:txBody>
    </xdr:sp>
    <xdr:clientData/>
  </xdr:oneCellAnchor>
  <xdr:twoCellAnchor editAs="oneCell">
    <xdr:from>
      <xdr:col>5</xdr:col>
      <xdr:colOff>127</xdr:colOff>
      <xdr:row>46</xdr:row>
      <xdr:rowOff>74295</xdr:rowOff>
    </xdr:from>
    <xdr:to>
      <xdr:col>5</xdr:col>
      <xdr:colOff>158877</xdr:colOff>
      <xdr:row>47</xdr:row>
      <xdr:rowOff>74295</xdr:rowOff>
    </xdr:to>
    <xdr:sp macro="_xll.PtreeEvent_ObjectClick" textlink="">
      <xdr:nvSpPr>
        <xdr:cNvPr id="590" name="PTObj_DNode_3_58"/>
        <xdr:cNvSpPr/>
      </xdr:nvSpPr>
      <xdr:spPr bwMode="auto">
        <a:xfrm rot="-5400000">
          <a:off x="7950327" y="175367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46</xdr:row>
      <xdr:rowOff>63356</xdr:rowOff>
    </xdr:from>
    <xdr:ext cx="98552" cy="180627"/>
    <xdr:sp macro="_xll.PtreeEvent_ObjectClick" textlink="">
      <xdr:nvSpPr>
        <xdr:cNvPr id="593" name="PTObj_DBranchName_3_58"/>
        <xdr:cNvSpPr txBox="1"/>
      </xdr:nvSpPr>
      <xdr:spPr>
        <a:xfrm>
          <a:off x="6487922" y="17525856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5</xdr:col>
      <xdr:colOff>127</xdr:colOff>
      <xdr:row>50</xdr:row>
      <xdr:rowOff>74295</xdr:rowOff>
    </xdr:from>
    <xdr:to>
      <xdr:col>5</xdr:col>
      <xdr:colOff>158877</xdr:colOff>
      <xdr:row>51</xdr:row>
      <xdr:rowOff>74295</xdr:rowOff>
    </xdr:to>
    <xdr:sp macro="_xll.PtreeEvent_ObjectClick" textlink="">
      <xdr:nvSpPr>
        <xdr:cNvPr id="594" name="PTObj_DNode_3_59"/>
        <xdr:cNvSpPr/>
      </xdr:nvSpPr>
      <xdr:spPr bwMode="auto">
        <a:xfrm rot="-5400000">
          <a:off x="7950327" y="181717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50</xdr:row>
      <xdr:rowOff>63356</xdr:rowOff>
    </xdr:from>
    <xdr:ext cx="143116" cy="180627"/>
    <xdr:sp macro="_xll.PtreeEvent_ObjectClick" textlink="">
      <xdr:nvSpPr>
        <xdr:cNvPr id="597" name="PTObj_DBranchName_3_59"/>
        <xdr:cNvSpPr txBox="1"/>
      </xdr:nvSpPr>
      <xdr:spPr>
        <a:xfrm>
          <a:off x="6487922" y="18160856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5</xdr:col>
      <xdr:colOff>127</xdr:colOff>
      <xdr:row>52</xdr:row>
      <xdr:rowOff>74295</xdr:rowOff>
    </xdr:from>
    <xdr:to>
      <xdr:col>5</xdr:col>
      <xdr:colOff>158877</xdr:colOff>
      <xdr:row>53</xdr:row>
      <xdr:rowOff>74295</xdr:rowOff>
    </xdr:to>
    <xdr:sp macro="_xll.PtreeEvent_ObjectClick" textlink="">
      <xdr:nvSpPr>
        <xdr:cNvPr id="598" name="PTObj_DNode_3_60"/>
        <xdr:cNvSpPr/>
      </xdr:nvSpPr>
      <xdr:spPr bwMode="auto">
        <a:xfrm rot="-5400000">
          <a:off x="7950327" y="184892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52</xdr:row>
      <xdr:rowOff>63356</xdr:rowOff>
    </xdr:from>
    <xdr:ext cx="102529" cy="180627"/>
    <xdr:sp macro="_xll.PtreeEvent_ObjectClick" textlink="">
      <xdr:nvSpPr>
        <xdr:cNvPr id="601" name="PTObj_DBranchName_3_60"/>
        <xdr:cNvSpPr txBox="1"/>
      </xdr:nvSpPr>
      <xdr:spPr>
        <a:xfrm>
          <a:off x="6487922" y="18478356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2</xdr:col>
      <xdr:colOff>127</xdr:colOff>
      <xdr:row>82</xdr:row>
      <xdr:rowOff>74295</xdr:rowOff>
    </xdr:from>
    <xdr:to>
      <xdr:col>2</xdr:col>
      <xdr:colOff>158877</xdr:colOff>
      <xdr:row>83</xdr:row>
      <xdr:rowOff>74295</xdr:rowOff>
    </xdr:to>
    <xdr:sp macro="_xll.PtreeEvent_ObjectClick" textlink="">
      <xdr:nvSpPr>
        <xdr:cNvPr id="602" name="PTObj_DNode_3_61"/>
        <xdr:cNvSpPr/>
      </xdr:nvSpPr>
      <xdr:spPr bwMode="auto">
        <a:xfrm>
          <a:off x="2768727" y="23251795"/>
          <a:ext cx="158750" cy="158750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264922</xdr:colOff>
      <xdr:row>82</xdr:row>
      <xdr:rowOff>63356</xdr:rowOff>
    </xdr:from>
    <xdr:ext cx="851452" cy="180627"/>
    <xdr:sp macro="_xll.PtreeEvent_ObjectClick" textlink="">
      <xdr:nvSpPr>
        <xdr:cNvPr id="605" name="PTObj_DBranchName_3_61"/>
        <xdr:cNvSpPr txBox="1"/>
      </xdr:nvSpPr>
      <xdr:spPr>
        <a:xfrm>
          <a:off x="1426972" y="13080856"/>
          <a:ext cx="851452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 well / Flexibility</a:t>
          </a:r>
        </a:p>
      </xdr:txBody>
    </xdr:sp>
    <xdr:clientData/>
  </xdr:oneCellAnchor>
  <xdr:twoCellAnchor editAs="oneCell">
    <xdr:from>
      <xdr:col>3</xdr:col>
      <xdr:colOff>127</xdr:colOff>
      <xdr:row>72</xdr:row>
      <xdr:rowOff>74295</xdr:rowOff>
    </xdr:from>
    <xdr:to>
      <xdr:col>3</xdr:col>
      <xdr:colOff>158877</xdr:colOff>
      <xdr:row>73</xdr:row>
      <xdr:rowOff>74295</xdr:rowOff>
    </xdr:to>
    <xdr:sp macro="_xll.PtreeEvent_ObjectClick" textlink="">
      <xdr:nvSpPr>
        <xdr:cNvPr id="606" name="PTObj_DNode_3_62"/>
        <xdr:cNvSpPr/>
      </xdr:nvSpPr>
      <xdr:spPr bwMode="auto">
        <a:xfrm>
          <a:off x="4495927" y="21664295"/>
          <a:ext cx="158750" cy="158750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264922</xdr:colOff>
      <xdr:row>72</xdr:row>
      <xdr:rowOff>63356</xdr:rowOff>
    </xdr:from>
    <xdr:ext cx="300210" cy="180627"/>
    <xdr:sp macro="_xll.PtreeEvent_ObjectClick" textlink="">
      <xdr:nvSpPr>
        <xdr:cNvPr id="609" name="PTObj_DBranchName_3_62"/>
        <xdr:cNvSpPr txBox="1"/>
      </xdr:nvSpPr>
      <xdr:spPr>
        <a:xfrm>
          <a:off x="3033522" y="21653356"/>
          <a:ext cx="30021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Size A</a:t>
          </a:r>
        </a:p>
      </xdr:txBody>
    </xdr:sp>
    <xdr:clientData/>
  </xdr:oneCellAnchor>
  <xdr:twoCellAnchor editAs="oneCell">
    <xdr:from>
      <xdr:col>4</xdr:col>
      <xdr:colOff>127</xdr:colOff>
      <xdr:row>62</xdr:row>
      <xdr:rowOff>74295</xdr:rowOff>
    </xdr:from>
    <xdr:to>
      <xdr:col>4</xdr:col>
      <xdr:colOff>158877</xdr:colOff>
      <xdr:row>63</xdr:row>
      <xdr:rowOff>74295</xdr:rowOff>
    </xdr:to>
    <xdr:sp macro="_xll.PtreeEvent_ObjectClick" textlink="">
      <xdr:nvSpPr>
        <xdr:cNvPr id="610" name="PTObj_DNode_3_63"/>
        <xdr:cNvSpPr/>
      </xdr:nvSpPr>
      <xdr:spPr bwMode="auto">
        <a:xfrm>
          <a:off x="6223127" y="20076795"/>
          <a:ext cx="158750" cy="158750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264922</xdr:colOff>
      <xdr:row>62</xdr:row>
      <xdr:rowOff>63356</xdr:rowOff>
    </xdr:from>
    <xdr:ext cx="624979" cy="180627"/>
    <xdr:sp macro="_xll.PtreeEvent_ObjectClick" textlink="">
      <xdr:nvSpPr>
        <xdr:cNvPr id="613" name="PTObj_DBranchName_3_63"/>
        <xdr:cNvSpPr txBox="1"/>
      </xdr:nvSpPr>
      <xdr:spPr>
        <a:xfrm>
          <a:off x="4760722" y="20065856"/>
          <a:ext cx="62497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Add flexibility</a:t>
          </a:r>
        </a:p>
      </xdr:txBody>
    </xdr:sp>
    <xdr:clientData/>
  </xdr:oneCellAnchor>
  <xdr:twoCellAnchor editAs="oneCell">
    <xdr:from>
      <xdr:col>5</xdr:col>
      <xdr:colOff>127</xdr:colOff>
      <xdr:row>58</xdr:row>
      <xdr:rowOff>74295</xdr:rowOff>
    </xdr:from>
    <xdr:to>
      <xdr:col>5</xdr:col>
      <xdr:colOff>158877</xdr:colOff>
      <xdr:row>59</xdr:row>
      <xdr:rowOff>74295</xdr:rowOff>
    </xdr:to>
    <xdr:sp macro="_xll.PtreeEvent_ObjectClick" textlink="">
      <xdr:nvSpPr>
        <xdr:cNvPr id="614" name="PTObj_DNode_3_64"/>
        <xdr:cNvSpPr/>
      </xdr:nvSpPr>
      <xdr:spPr bwMode="auto">
        <a:xfrm>
          <a:off x="7950327" y="19441795"/>
          <a:ext cx="158750" cy="158750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58</xdr:row>
      <xdr:rowOff>63356</xdr:rowOff>
    </xdr:from>
    <xdr:ext cx="98552" cy="180627"/>
    <xdr:sp macro="_xll.PtreeEvent_ObjectClick" textlink="">
      <xdr:nvSpPr>
        <xdr:cNvPr id="617" name="PTObj_DBranchName_3_64"/>
        <xdr:cNvSpPr txBox="1"/>
      </xdr:nvSpPr>
      <xdr:spPr>
        <a:xfrm>
          <a:off x="6487922" y="19430856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6</xdr:col>
      <xdr:colOff>127</xdr:colOff>
      <xdr:row>56</xdr:row>
      <xdr:rowOff>74295</xdr:rowOff>
    </xdr:from>
    <xdr:to>
      <xdr:col>6</xdr:col>
      <xdr:colOff>158877</xdr:colOff>
      <xdr:row>57</xdr:row>
      <xdr:rowOff>74295</xdr:rowOff>
    </xdr:to>
    <xdr:sp macro="_xll.PtreeEvent_ObjectClick" textlink="">
      <xdr:nvSpPr>
        <xdr:cNvPr id="618" name="PTObj_DNode_3_65"/>
        <xdr:cNvSpPr/>
      </xdr:nvSpPr>
      <xdr:spPr bwMode="auto">
        <a:xfrm rot="-5400000">
          <a:off x="9677527" y="191242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264922</xdr:colOff>
      <xdr:row>56</xdr:row>
      <xdr:rowOff>63356</xdr:rowOff>
    </xdr:from>
    <xdr:ext cx="441916" cy="180627"/>
    <xdr:sp macro="_xll.PtreeEvent_ObjectClick" textlink="">
      <xdr:nvSpPr>
        <xdr:cNvPr id="621" name="PTObj_DBranchName_3_65"/>
        <xdr:cNvSpPr txBox="1"/>
      </xdr:nvSpPr>
      <xdr:spPr>
        <a:xfrm>
          <a:off x="8215122" y="19113356"/>
          <a:ext cx="4419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Yes - to B</a:t>
          </a:r>
        </a:p>
      </xdr:txBody>
    </xdr:sp>
    <xdr:clientData/>
  </xdr:oneCellAnchor>
  <xdr:twoCellAnchor editAs="oneCell">
    <xdr:from>
      <xdr:col>6</xdr:col>
      <xdr:colOff>127</xdr:colOff>
      <xdr:row>60</xdr:row>
      <xdr:rowOff>74295</xdr:rowOff>
    </xdr:from>
    <xdr:to>
      <xdr:col>6</xdr:col>
      <xdr:colOff>158877</xdr:colOff>
      <xdr:row>61</xdr:row>
      <xdr:rowOff>74295</xdr:rowOff>
    </xdr:to>
    <xdr:sp macro="_xll.PtreeEvent_ObjectClick" textlink="">
      <xdr:nvSpPr>
        <xdr:cNvPr id="622" name="PTObj_DNode_3_66"/>
        <xdr:cNvSpPr/>
      </xdr:nvSpPr>
      <xdr:spPr bwMode="auto">
        <a:xfrm rot="-5400000">
          <a:off x="9677527" y="197592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264922</xdr:colOff>
      <xdr:row>60</xdr:row>
      <xdr:rowOff>63356</xdr:rowOff>
    </xdr:from>
    <xdr:ext cx="175753" cy="180627"/>
    <xdr:sp macro="_xll.PtreeEvent_ObjectClick" textlink="">
      <xdr:nvSpPr>
        <xdr:cNvPr id="625" name="PTObj_DBranchName_3_66"/>
        <xdr:cNvSpPr txBox="1"/>
      </xdr:nvSpPr>
      <xdr:spPr>
        <a:xfrm>
          <a:off x="8215122" y="19748356"/>
          <a:ext cx="1757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</a:t>
          </a:r>
        </a:p>
      </xdr:txBody>
    </xdr:sp>
    <xdr:clientData/>
  </xdr:oneCellAnchor>
  <xdr:twoCellAnchor editAs="oneCell">
    <xdr:from>
      <xdr:col>5</xdr:col>
      <xdr:colOff>127</xdr:colOff>
      <xdr:row>66</xdr:row>
      <xdr:rowOff>74295</xdr:rowOff>
    </xdr:from>
    <xdr:to>
      <xdr:col>5</xdr:col>
      <xdr:colOff>158877</xdr:colOff>
      <xdr:row>67</xdr:row>
      <xdr:rowOff>74295</xdr:rowOff>
    </xdr:to>
    <xdr:sp macro="_xll.PtreeEvent_ObjectClick" textlink="">
      <xdr:nvSpPr>
        <xdr:cNvPr id="626" name="PTObj_DNode_3_67"/>
        <xdr:cNvSpPr/>
      </xdr:nvSpPr>
      <xdr:spPr bwMode="auto">
        <a:xfrm>
          <a:off x="7950327" y="20711795"/>
          <a:ext cx="158750" cy="158750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66</xdr:row>
      <xdr:rowOff>63356</xdr:rowOff>
    </xdr:from>
    <xdr:ext cx="143116" cy="180627"/>
    <xdr:sp macro="_xll.PtreeEvent_ObjectClick" textlink="">
      <xdr:nvSpPr>
        <xdr:cNvPr id="629" name="PTObj_DBranchName_3_67"/>
        <xdr:cNvSpPr txBox="1"/>
      </xdr:nvSpPr>
      <xdr:spPr>
        <a:xfrm>
          <a:off x="6487922" y="20700856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6</xdr:col>
      <xdr:colOff>127</xdr:colOff>
      <xdr:row>64</xdr:row>
      <xdr:rowOff>74295</xdr:rowOff>
    </xdr:from>
    <xdr:to>
      <xdr:col>6</xdr:col>
      <xdr:colOff>158877</xdr:colOff>
      <xdr:row>65</xdr:row>
      <xdr:rowOff>74295</xdr:rowOff>
    </xdr:to>
    <xdr:sp macro="_xll.PtreeEvent_ObjectClick" textlink="">
      <xdr:nvSpPr>
        <xdr:cNvPr id="630" name="PTObj_DNode_3_68"/>
        <xdr:cNvSpPr/>
      </xdr:nvSpPr>
      <xdr:spPr bwMode="auto">
        <a:xfrm rot="-5400000">
          <a:off x="9677527" y="203942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264922</xdr:colOff>
      <xdr:row>64</xdr:row>
      <xdr:rowOff>63356</xdr:rowOff>
    </xdr:from>
    <xdr:ext cx="441916" cy="180627"/>
    <xdr:sp macro="_xll.PtreeEvent_ObjectClick" textlink="">
      <xdr:nvSpPr>
        <xdr:cNvPr id="633" name="PTObj_DBranchName_3_68"/>
        <xdr:cNvSpPr txBox="1"/>
      </xdr:nvSpPr>
      <xdr:spPr>
        <a:xfrm>
          <a:off x="8215122" y="20383356"/>
          <a:ext cx="4419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Yes - to B</a:t>
          </a:r>
        </a:p>
      </xdr:txBody>
    </xdr:sp>
    <xdr:clientData/>
  </xdr:oneCellAnchor>
  <xdr:twoCellAnchor editAs="oneCell">
    <xdr:from>
      <xdr:col>6</xdr:col>
      <xdr:colOff>127</xdr:colOff>
      <xdr:row>68</xdr:row>
      <xdr:rowOff>74295</xdr:rowOff>
    </xdr:from>
    <xdr:to>
      <xdr:col>6</xdr:col>
      <xdr:colOff>158877</xdr:colOff>
      <xdr:row>69</xdr:row>
      <xdr:rowOff>74295</xdr:rowOff>
    </xdr:to>
    <xdr:sp macro="_xll.PtreeEvent_ObjectClick" textlink="">
      <xdr:nvSpPr>
        <xdr:cNvPr id="634" name="PTObj_DNode_3_69"/>
        <xdr:cNvSpPr/>
      </xdr:nvSpPr>
      <xdr:spPr bwMode="auto">
        <a:xfrm rot="-5400000">
          <a:off x="9677527" y="210292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264922</xdr:colOff>
      <xdr:row>68</xdr:row>
      <xdr:rowOff>63356</xdr:rowOff>
    </xdr:from>
    <xdr:ext cx="175753" cy="180627"/>
    <xdr:sp macro="_xll.PtreeEvent_ObjectClick" textlink="">
      <xdr:nvSpPr>
        <xdr:cNvPr id="637" name="PTObj_DBranchName_3_69"/>
        <xdr:cNvSpPr txBox="1"/>
      </xdr:nvSpPr>
      <xdr:spPr>
        <a:xfrm>
          <a:off x="8215122" y="21018356"/>
          <a:ext cx="1757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</a:t>
          </a:r>
        </a:p>
      </xdr:txBody>
    </xdr:sp>
    <xdr:clientData/>
  </xdr:oneCellAnchor>
  <xdr:twoCellAnchor editAs="oneCell">
    <xdr:from>
      <xdr:col>5</xdr:col>
      <xdr:colOff>127</xdr:colOff>
      <xdr:row>70</xdr:row>
      <xdr:rowOff>74295</xdr:rowOff>
    </xdr:from>
    <xdr:to>
      <xdr:col>5</xdr:col>
      <xdr:colOff>158877</xdr:colOff>
      <xdr:row>71</xdr:row>
      <xdr:rowOff>74295</xdr:rowOff>
    </xdr:to>
    <xdr:sp macro="_xll.PtreeEvent_ObjectClick" textlink="">
      <xdr:nvSpPr>
        <xdr:cNvPr id="638" name="PTObj_DNode_3_70"/>
        <xdr:cNvSpPr/>
      </xdr:nvSpPr>
      <xdr:spPr bwMode="auto">
        <a:xfrm rot="-5400000">
          <a:off x="7950327" y="213467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70</xdr:row>
      <xdr:rowOff>63356</xdr:rowOff>
    </xdr:from>
    <xdr:ext cx="102529" cy="180627"/>
    <xdr:sp macro="_xll.PtreeEvent_ObjectClick" textlink="">
      <xdr:nvSpPr>
        <xdr:cNvPr id="641" name="PTObj_DBranchName_3_70"/>
        <xdr:cNvSpPr txBox="1"/>
      </xdr:nvSpPr>
      <xdr:spPr>
        <a:xfrm>
          <a:off x="6487922" y="21335856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4</xdr:col>
      <xdr:colOff>127</xdr:colOff>
      <xdr:row>76</xdr:row>
      <xdr:rowOff>74295</xdr:rowOff>
    </xdr:from>
    <xdr:to>
      <xdr:col>4</xdr:col>
      <xdr:colOff>158877</xdr:colOff>
      <xdr:row>77</xdr:row>
      <xdr:rowOff>74295</xdr:rowOff>
    </xdr:to>
    <xdr:sp macro="_xll.PtreeEvent_ObjectClick" textlink="">
      <xdr:nvSpPr>
        <xdr:cNvPr id="642" name="PTObj_DNode_3_71"/>
        <xdr:cNvSpPr/>
      </xdr:nvSpPr>
      <xdr:spPr bwMode="auto">
        <a:xfrm>
          <a:off x="6223127" y="22299295"/>
          <a:ext cx="158750" cy="158750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264922</xdr:colOff>
      <xdr:row>76</xdr:row>
      <xdr:rowOff>63356</xdr:rowOff>
    </xdr:from>
    <xdr:ext cx="578107" cy="180627"/>
    <xdr:sp macro="_xll.PtreeEvent_ObjectClick" textlink="">
      <xdr:nvSpPr>
        <xdr:cNvPr id="645" name="PTObj_DBranchName_3_71"/>
        <xdr:cNvSpPr txBox="1"/>
      </xdr:nvSpPr>
      <xdr:spPr>
        <a:xfrm>
          <a:off x="4760722" y="22288356"/>
          <a:ext cx="578107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 flexibility</a:t>
          </a:r>
        </a:p>
      </xdr:txBody>
    </xdr:sp>
    <xdr:clientData/>
  </xdr:oneCellAnchor>
  <xdr:twoCellAnchor editAs="oneCell">
    <xdr:from>
      <xdr:col>5</xdr:col>
      <xdr:colOff>127</xdr:colOff>
      <xdr:row>74</xdr:row>
      <xdr:rowOff>74295</xdr:rowOff>
    </xdr:from>
    <xdr:to>
      <xdr:col>5</xdr:col>
      <xdr:colOff>158877</xdr:colOff>
      <xdr:row>75</xdr:row>
      <xdr:rowOff>74295</xdr:rowOff>
    </xdr:to>
    <xdr:sp macro="_xll.PtreeEvent_ObjectClick" textlink="">
      <xdr:nvSpPr>
        <xdr:cNvPr id="646" name="PTObj_DNode_3_72"/>
        <xdr:cNvSpPr/>
      </xdr:nvSpPr>
      <xdr:spPr bwMode="auto">
        <a:xfrm rot="-5400000">
          <a:off x="7950327" y="219817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74</xdr:row>
      <xdr:rowOff>63356</xdr:rowOff>
    </xdr:from>
    <xdr:ext cx="98552" cy="180627"/>
    <xdr:sp macro="_xll.PtreeEvent_ObjectClick" textlink="">
      <xdr:nvSpPr>
        <xdr:cNvPr id="649" name="PTObj_DBranchName_3_72"/>
        <xdr:cNvSpPr txBox="1"/>
      </xdr:nvSpPr>
      <xdr:spPr>
        <a:xfrm>
          <a:off x="6487922" y="21970856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5</xdr:col>
      <xdr:colOff>127</xdr:colOff>
      <xdr:row>78</xdr:row>
      <xdr:rowOff>74295</xdr:rowOff>
    </xdr:from>
    <xdr:to>
      <xdr:col>5</xdr:col>
      <xdr:colOff>158877</xdr:colOff>
      <xdr:row>79</xdr:row>
      <xdr:rowOff>74295</xdr:rowOff>
    </xdr:to>
    <xdr:sp macro="_xll.PtreeEvent_ObjectClick" textlink="">
      <xdr:nvSpPr>
        <xdr:cNvPr id="650" name="PTObj_DNode_3_73"/>
        <xdr:cNvSpPr/>
      </xdr:nvSpPr>
      <xdr:spPr bwMode="auto">
        <a:xfrm rot="-5400000">
          <a:off x="7950327" y="226167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78</xdr:row>
      <xdr:rowOff>63356</xdr:rowOff>
    </xdr:from>
    <xdr:ext cx="143116" cy="180627"/>
    <xdr:sp macro="_xll.PtreeEvent_ObjectClick" textlink="">
      <xdr:nvSpPr>
        <xdr:cNvPr id="653" name="PTObj_DBranchName_3_73"/>
        <xdr:cNvSpPr txBox="1"/>
      </xdr:nvSpPr>
      <xdr:spPr>
        <a:xfrm>
          <a:off x="6487922" y="22605856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5</xdr:col>
      <xdr:colOff>127</xdr:colOff>
      <xdr:row>80</xdr:row>
      <xdr:rowOff>74295</xdr:rowOff>
    </xdr:from>
    <xdr:to>
      <xdr:col>5</xdr:col>
      <xdr:colOff>158877</xdr:colOff>
      <xdr:row>81</xdr:row>
      <xdr:rowOff>74295</xdr:rowOff>
    </xdr:to>
    <xdr:sp macro="_xll.PtreeEvent_ObjectClick" textlink="">
      <xdr:nvSpPr>
        <xdr:cNvPr id="654" name="PTObj_DNode_3_74"/>
        <xdr:cNvSpPr/>
      </xdr:nvSpPr>
      <xdr:spPr bwMode="auto">
        <a:xfrm rot="-5400000">
          <a:off x="7950327" y="229342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80</xdr:row>
      <xdr:rowOff>63356</xdr:rowOff>
    </xdr:from>
    <xdr:ext cx="102529" cy="180627"/>
    <xdr:sp macro="_xll.PtreeEvent_ObjectClick" textlink="">
      <xdr:nvSpPr>
        <xdr:cNvPr id="657" name="PTObj_DBranchName_3_74"/>
        <xdr:cNvSpPr txBox="1"/>
      </xdr:nvSpPr>
      <xdr:spPr>
        <a:xfrm>
          <a:off x="6487922" y="22923356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3</xdr:col>
      <xdr:colOff>127</xdr:colOff>
      <xdr:row>96</xdr:row>
      <xdr:rowOff>74295</xdr:rowOff>
    </xdr:from>
    <xdr:to>
      <xdr:col>3</xdr:col>
      <xdr:colOff>158877</xdr:colOff>
      <xdr:row>97</xdr:row>
      <xdr:rowOff>74295</xdr:rowOff>
    </xdr:to>
    <xdr:sp macro="_xll.PtreeEvent_ObjectClick" textlink="">
      <xdr:nvSpPr>
        <xdr:cNvPr id="658" name="PTObj_DNode_3_75"/>
        <xdr:cNvSpPr/>
      </xdr:nvSpPr>
      <xdr:spPr bwMode="auto">
        <a:xfrm>
          <a:off x="4495927" y="25474295"/>
          <a:ext cx="158750" cy="158750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264922</xdr:colOff>
      <xdr:row>96</xdr:row>
      <xdr:rowOff>63356</xdr:rowOff>
    </xdr:from>
    <xdr:ext cx="296620" cy="180627"/>
    <xdr:sp macro="_xll.PtreeEvent_ObjectClick" textlink="">
      <xdr:nvSpPr>
        <xdr:cNvPr id="661" name="PTObj_DBranchName_3_75"/>
        <xdr:cNvSpPr txBox="1"/>
      </xdr:nvSpPr>
      <xdr:spPr>
        <a:xfrm>
          <a:off x="3033522" y="25463356"/>
          <a:ext cx="29662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Size B</a:t>
          </a:r>
        </a:p>
      </xdr:txBody>
    </xdr:sp>
    <xdr:clientData/>
  </xdr:oneCellAnchor>
  <xdr:twoCellAnchor editAs="oneCell">
    <xdr:from>
      <xdr:col>4</xdr:col>
      <xdr:colOff>127</xdr:colOff>
      <xdr:row>90</xdr:row>
      <xdr:rowOff>74295</xdr:rowOff>
    </xdr:from>
    <xdr:to>
      <xdr:col>4</xdr:col>
      <xdr:colOff>158877</xdr:colOff>
      <xdr:row>91</xdr:row>
      <xdr:rowOff>74295</xdr:rowOff>
    </xdr:to>
    <xdr:sp macro="_xll.PtreeEvent_ObjectClick" textlink="">
      <xdr:nvSpPr>
        <xdr:cNvPr id="662" name="PTObj_DNode_3_76"/>
        <xdr:cNvSpPr/>
      </xdr:nvSpPr>
      <xdr:spPr bwMode="auto">
        <a:xfrm>
          <a:off x="6223127" y="24521795"/>
          <a:ext cx="158750" cy="158750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264922</xdr:colOff>
      <xdr:row>90</xdr:row>
      <xdr:rowOff>63356</xdr:rowOff>
    </xdr:from>
    <xdr:ext cx="624979" cy="180627"/>
    <xdr:sp macro="_xll.PtreeEvent_ObjectClick" textlink="">
      <xdr:nvSpPr>
        <xdr:cNvPr id="665" name="PTObj_DBranchName_3_76"/>
        <xdr:cNvSpPr txBox="1"/>
      </xdr:nvSpPr>
      <xdr:spPr>
        <a:xfrm>
          <a:off x="4760722" y="24510856"/>
          <a:ext cx="62497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Add flexibility</a:t>
          </a:r>
        </a:p>
      </xdr:txBody>
    </xdr:sp>
    <xdr:clientData/>
  </xdr:oneCellAnchor>
  <xdr:twoCellAnchor editAs="oneCell">
    <xdr:from>
      <xdr:col>5</xdr:col>
      <xdr:colOff>127</xdr:colOff>
      <xdr:row>86</xdr:row>
      <xdr:rowOff>74295</xdr:rowOff>
    </xdr:from>
    <xdr:to>
      <xdr:col>5</xdr:col>
      <xdr:colOff>158877</xdr:colOff>
      <xdr:row>87</xdr:row>
      <xdr:rowOff>74295</xdr:rowOff>
    </xdr:to>
    <xdr:sp macro="_xll.PtreeEvent_ObjectClick" textlink="">
      <xdr:nvSpPr>
        <xdr:cNvPr id="666" name="PTObj_DNode_3_77"/>
        <xdr:cNvSpPr/>
      </xdr:nvSpPr>
      <xdr:spPr bwMode="auto">
        <a:xfrm>
          <a:off x="7950327" y="23886795"/>
          <a:ext cx="158750" cy="158750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86</xdr:row>
      <xdr:rowOff>63356</xdr:rowOff>
    </xdr:from>
    <xdr:ext cx="98552" cy="180627"/>
    <xdr:sp macro="_xll.PtreeEvent_ObjectClick" textlink="">
      <xdr:nvSpPr>
        <xdr:cNvPr id="669" name="PTObj_DBranchName_3_77"/>
        <xdr:cNvSpPr txBox="1"/>
      </xdr:nvSpPr>
      <xdr:spPr>
        <a:xfrm>
          <a:off x="6487922" y="23875856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6</xdr:col>
      <xdr:colOff>127</xdr:colOff>
      <xdr:row>84</xdr:row>
      <xdr:rowOff>74295</xdr:rowOff>
    </xdr:from>
    <xdr:to>
      <xdr:col>6</xdr:col>
      <xdr:colOff>158877</xdr:colOff>
      <xdr:row>85</xdr:row>
      <xdr:rowOff>74295</xdr:rowOff>
    </xdr:to>
    <xdr:sp macro="_xll.PtreeEvent_ObjectClick" textlink="">
      <xdr:nvSpPr>
        <xdr:cNvPr id="670" name="PTObj_DNode_3_78"/>
        <xdr:cNvSpPr/>
      </xdr:nvSpPr>
      <xdr:spPr bwMode="auto">
        <a:xfrm rot="-5400000">
          <a:off x="9677527" y="235692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264922</xdr:colOff>
      <xdr:row>84</xdr:row>
      <xdr:rowOff>63356</xdr:rowOff>
    </xdr:from>
    <xdr:ext cx="440826" cy="180627"/>
    <xdr:sp macro="_xll.PtreeEvent_ObjectClick" textlink="">
      <xdr:nvSpPr>
        <xdr:cNvPr id="673" name="PTObj_DBranchName_3_78"/>
        <xdr:cNvSpPr txBox="1"/>
      </xdr:nvSpPr>
      <xdr:spPr>
        <a:xfrm>
          <a:off x="8215122" y="23558356"/>
          <a:ext cx="44082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Yes - to C</a:t>
          </a:r>
        </a:p>
      </xdr:txBody>
    </xdr:sp>
    <xdr:clientData/>
  </xdr:oneCellAnchor>
  <xdr:twoCellAnchor editAs="oneCell">
    <xdr:from>
      <xdr:col>6</xdr:col>
      <xdr:colOff>127</xdr:colOff>
      <xdr:row>88</xdr:row>
      <xdr:rowOff>74295</xdr:rowOff>
    </xdr:from>
    <xdr:to>
      <xdr:col>6</xdr:col>
      <xdr:colOff>158877</xdr:colOff>
      <xdr:row>89</xdr:row>
      <xdr:rowOff>74295</xdr:rowOff>
    </xdr:to>
    <xdr:sp macro="_xll.PtreeEvent_ObjectClick" textlink="">
      <xdr:nvSpPr>
        <xdr:cNvPr id="674" name="PTObj_DNode_3_79"/>
        <xdr:cNvSpPr/>
      </xdr:nvSpPr>
      <xdr:spPr bwMode="auto">
        <a:xfrm rot="-5400000">
          <a:off x="9677527" y="242042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264922</xdr:colOff>
      <xdr:row>88</xdr:row>
      <xdr:rowOff>63356</xdr:rowOff>
    </xdr:from>
    <xdr:ext cx="175753" cy="180627"/>
    <xdr:sp macro="_xll.PtreeEvent_ObjectClick" textlink="">
      <xdr:nvSpPr>
        <xdr:cNvPr id="677" name="PTObj_DBranchName_3_79"/>
        <xdr:cNvSpPr txBox="1"/>
      </xdr:nvSpPr>
      <xdr:spPr>
        <a:xfrm>
          <a:off x="8215122" y="24193356"/>
          <a:ext cx="1757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</a:t>
          </a:r>
        </a:p>
      </xdr:txBody>
    </xdr:sp>
    <xdr:clientData/>
  </xdr:oneCellAnchor>
  <xdr:twoCellAnchor editAs="oneCell">
    <xdr:from>
      <xdr:col>5</xdr:col>
      <xdr:colOff>127</xdr:colOff>
      <xdr:row>92</xdr:row>
      <xdr:rowOff>74295</xdr:rowOff>
    </xdr:from>
    <xdr:to>
      <xdr:col>5</xdr:col>
      <xdr:colOff>158877</xdr:colOff>
      <xdr:row>93</xdr:row>
      <xdr:rowOff>74295</xdr:rowOff>
    </xdr:to>
    <xdr:sp macro="_xll.PtreeEvent_ObjectClick" textlink="">
      <xdr:nvSpPr>
        <xdr:cNvPr id="678" name="PTObj_DNode_3_80"/>
        <xdr:cNvSpPr/>
      </xdr:nvSpPr>
      <xdr:spPr bwMode="auto">
        <a:xfrm rot="-5400000">
          <a:off x="7950327" y="248392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92</xdr:row>
      <xdr:rowOff>63356</xdr:rowOff>
    </xdr:from>
    <xdr:ext cx="143116" cy="180627"/>
    <xdr:sp macro="_xll.PtreeEvent_ObjectClick" textlink="">
      <xdr:nvSpPr>
        <xdr:cNvPr id="681" name="PTObj_DBranchName_3_80"/>
        <xdr:cNvSpPr txBox="1"/>
      </xdr:nvSpPr>
      <xdr:spPr>
        <a:xfrm>
          <a:off x="6487922" y="24828356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5</xdr:col>
      <xdr:colOff>127</xdr:colOff>
      <xdr:row>94</xdr:row>
      <xdr:rowOff>74295</xdr:rowOff>
    </xdr:from>
    <xdr:to>
      <xdr:col>5</xdr:col>
      <xdr:colOff>158877</xdr:colOff>
      <xdr:row>95</xdr:row>
      <xdr:rowOff>74295</xdr:rowOff>
    </xdr:to>
    <xdr:sp macro="_xll.PtreeEvent_ObjectClick" textlink="">
      <xdr:nvSpPr>
        <xdr:cNvPr id="682" name="PTObj_DNode_3_81"/>
        <xdr:cNvSpPr/>
      </xdr:nvSpPr>
      <xdr:spPr bwMode="auto">
        <a:xfrm rot="-5400000">
          <a:off x="7950327" y="251567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94</xdr:row>
      <xdr:rowOff>63356</xdr:rowOff>
    </xdr:from>
    <xdr:ext cx="102529" cy="180627"/>
    <xdr:sp macro="_xll.PtreeEvent_ObjectClick" textlink="">
      <xdr:nvSpPr>
        <xdr:cNvPr id="685" name="PTObj_DBranchName_3_81"/>
        <xdr:cNvSpPr txBox="1"/>
      </xdr:nvSpPr>
      <xdr:spPr>
        <a:xfrm>
          <a:off x="6487922" y="25145856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4</xdr:col>
      <xdr:colOff>127</xdr:colOff>
      <xdr:row>100</xdr:row>
      <xdr:rowOff>74296</xdr:rowOff>
    </xdr:from>
    <xdr:to>
      <xdr:col>4</xdr:col>
      <xdr:colOff>158877</xdr:colOff>
      <xdr:row>101</xdr:row>
      <xdr:rowOff>74296</xdr:rowOff>
    </xdr:to>
    <xdr:sp macro="_xll.PtreeEvent_ObjectClick" textlink="">
      <xdr:nvSpPr>
        <xdr:cNvPr id="686" name="PTObj_DNode_3_82"/>
        <xdr:cNvSpPr/>
      </xdr:nvSpPr>
      <xdr:spPr bwMode="auto">
        <a:xfrm>
          <a:off x="6223127" y="26109296"/>
          <a:ext cx="158750" cy="158750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264922</xdr:colOff>
      <xdr:row>100</xdr:row>
      <xdr:rowOff>63357</xdr:rowOff>
    </xdr:from>
    <xdr:ext cx="578107" cy="180627"/>
    <xdr:sp macro="_xll.PtreeEvent_ObjectClick" textlink="">
      <xdr:nvSpPr>
        <xdr:cNvPr id="689" name="PTObj_DBranchName_3_82"/>
        <xdr:cNvSpPr txBox="1"/>
      </xdr:nvSpPr>
      <xdr:spPr>
        <a:xfrm>
          <a:off x="4760722" y="26098357"/>
          <a:ext cx="578107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 flexibility</a:t>
          </a:r>
        </a:p>
      </xdr:txBody>
    </xdr:sp>
    <xdr:clientData/>
  </xdr:oneCellAnchor>
  <xdr:twoCellAnchor editAs="oneCell">
    <xdr:from>
      <xdr:col>5</xdr:col>
      <xdr:colOff>127</xdr:colOff>
      <xdr:row>98</xdr:row>
      <xdr:rowOff>74295</xdr:rowOff>
    </xdr:from>
    <xdr:to>
      <xdr:col>5</xdr:col>
      <xdr:colOff>158877</xdr:colOff>
      <xdr:row>99</xdr:row>
      <xdr:rowOff>74295</xdr:rowOff>
    </xdr:to>
    <xdr:sp macro="_xll.PtreeEvent_ObjectClick" textlink="">
      <xdr:nvSpPr>
        <xdr:cNvPr id="690" name="PTObj_DNode_3_83"/>
        <xdr:cNvSpPr/>
      </xdr:nvSpPr>
      <xdr:spPr bwMode="auto">
        <a:xfrm rot="-5400000">
          <a:off x="7950327" y="257917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98</xdr:row>
      <xdr:rowOff>63356</xdr:rowOff>
    </xdr:from>
    <xdr:ext cx="98552" cy="180627"/>
    <xdr:sp macro="_xll.PtreeEvent_ObjectClick" textlink="">
      <xdr:nvSpPr>
        <xdr:cNvPr id="693" name="PTObj_DBranchName_3_83"/>
        <xdr:cNvSpPr txBox="1"/>
      </xdr:nvSpPr>
      <xdr:spPr>
        <a:xfrm>
          <a:off x="6487922" y="25780856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5</xdr:col>
      <xdr:colOff>127</xdr:colOff>
      <xdr:row>102</xdr:row>
      <xdr:rowOff>74296</xdr:rowOff>
    </xdr:from>
    <xdr:to>
      <xdr:col>5</xdr:col>
      <xdr:colOff>158877</xdr:colOff>
      <xdr:row>103</xdr:row>
      <xdr:rowOff>74296</xdr:rowOff>
    </xdr:to>
    <xdr:sp macro="_xll.PtreeEvent_ObjectClick" textlink="">
      <xdr:nvSpPr>
        <xdr:cNvPr id="694" name="PTObj_DNode_3_84"/>
        <xdr:cNvSpPr/>
      </xdr:nvSpPr>
      <xdr:spPr bwMode="auto">
        <a:xfrm rot="-5400000">
          <a:off x="7950327" y="26426796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102</xdr:row>
      <xdr:rowOff>63357</xdr:rowOff>
    </xdr:from>
    <xdr:ext cx="143116" cy="180627"/>
    <xdr:sp macro="_xll.PtreeEvent_ObjectClick" textlink="">
      <xdr:nvSpPr>
        <xdr:cNvPr id="697" name="PTObj_DBranchName_3_84"/>
        <xdr:cNvSpPr txBox="1"/>
      </xdr:nvSpPr>
      <xdr:spPr>
        <a:xfrm>
          <a:off x="6487922" y="26415857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5</xdr:col>
      <xdr:colOff>127</xdr:colOff>
      <xdr:row>104</xdr:row>
      <xdr:rowOff>74296</xdr:rowOff>
    </xdr:from>
    <xdr:to>
      <xdr:col>5</xdr:col>
      <xdr:colOff>158877</xdr:colOff>
      <xdr:row>105</xdr:row>
      <xdr:rowOff>74296</xdr:rowOff>
    </xdr:to>
    <xdr:sp macro="_xll.PtreeEvent_ObjectClick" textlink="">
      <xdr:nvSpPr>
        <xdr:cNvPr id="698" name="PTObj_DNode_3_85"/>
        <xdr:cNvSpPr/>
      </xdr:nvSpPr>
      <xdr:spPr bwMode="auto">
        <a:xfrm rot="-5400000">
          <a:off x="7950327" y="26744296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104</xdr:row>
      <xdr:rowOff>63357</xdr:rowOff>
    </xdr:from>
    <xdr:ext cx="102529" cy="180627"/>
    <xdr:sp macro="_xll.PtreeEvent_ObjectClick" textlink="">
      <xdr:nvSpPr>
        <xdr:cNvPr id="701" name="PTObj_DBranchName_3_85"/>
        <xdr:cNvSpPr txBox="1"/>
      </xdr:nvSpPr>
      <xdr:spPr>
        <a:xfrm>
          <a:off x="6487922" y="26733357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3</xdr:col>
      <xdr:colOff>127</xdr:colOff>
      <xdr:row>108</xdr:row>
      <xdr:rowOff>74296</xdr:rowOff>
    </xdr:from>
    <xdr:to>
      <xdr:col>3</xdr:col>
      <xdr:colOff>158877</xdr:colOff>
      <xdr:row>109</xdr:row>
      <xdr:rowOff>74296</xdr:rowOff>
    </xdr:to>
    <xdr:sp macro="_xll.PtreeEvent_ObjectClick" textlink="">
      <xdr:nvSpPr>
        <xdr:cNvPr id="702" name="PTObj_DNode_3_86"/>
        <xdr:cNvSpPr/>
      </xdr:nvSpPr>
      <xdr:spPr bwMode="auto">
        <a:xfrm>
          <a:off x="4495927" y="27379296"/>
          <a:ext cx="158750" cy="158750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264922</xdr:colOff>
      <xdr:row>108</xdr:row>
      <xdr:rowOff>63357</xdr:rowOff>
    </xdr:from>
    <xdr:ext cx="295529" cy="180627"/>
    <xdr:sp macro="_xll.PtreeEvent_ObjectClick" textlink="">
      <xdr:nvSpPr>
        <xdr:cNvPr id="705" name="PTObj_DBranchName_3_86"/>
        <xdr:cNvSpPr txBox="1"/>
      </xdr:nvSpPr>
      <xdr:spPr>
        <a:xfrm>
          <a:off x="3033522" y="27368357"/>
          <a:ext cx="295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Size C</a:t>
          </a:r>
        </a:p>
      </xdr:txBody>
    </xdr:sp>
    <xdr:clientData/>
  </xdr:oneCellAnchor>
  <xdr:twoCellAnchor editAs="oneCell">
    <xdr:from>
      <xdr:col>4</xdr:col>
      <xdr:colOff>127</xdr:colOff>
      <xdr:row>106</xdr:row>
      <xdr:rowOff>74296</xdr:rowOff>
    </xdr:from>
    <xdr:to>
      <xdr:col>4</xdr:col>
      <xdr:colOff>158877</xdr:colOff>
      <xdr:row>107</xdr:row>
      <xdr:rowOff>74296</xdr:rowOff>
    </xdr:to>
    <xdr:sp macro="_xll.PtreeEvent_ObjectClick" textlink="">
      <xdr:nvSpPr>
        <xdr:cNvPr id="706" name="PTObj_DNode_3_87"/>
        <xdr:cNvSpPr/>
      </xdr:nvSpPr>
      <xdr:spPr bwMode="auto">
        <a:xfrm rot="-5400000">
          <a:off x="6223127" y="27061796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264922</xdr:colOff>
      <xdr:row>106</xdr:row>
      <xdr:rowOff>63357</xdr:rowOff>
    </xdr:from>
    <xdr:ext cx="98552" cy="180627"/>
    <xdr:sp macro="_xll.PtreeEvent_ObjectClick" textlink="">
      <xdr:nvSpPr>
        <xdr:cNvPr id="709" name="PTObj_DBranchName_3_87"/>
        <xdr:cNvSpPr txBox="1"/>
      </xdr:nvSpPr>
      <xdr:spPr>
        <a:xfrm>
          <a:off x="4760722" y="27050857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4</xdr:col>
      <xdr:colOff>127</xdr:colOff>
      <xdr:row>110</xdr:row>
      <xdr:rowOff>74296</xdr:rowOff>
    </xdr:from>
    <xdr:to>
      <xdr:col>4</xdr:col>
      <xdr:colOff>158877</xdr:colOff>
      <xdr:row>111</xdr:row>
      <xdr:rowOff>74296</xdr:rowOff>
    </xdr:to>
    <xdr:sp macro="_xll.PtreeEvent_ObjectClick" textlink="">
      <xdr:nvSpPr>
        <xdr:cNvPr id="710" name="PTObj_DNode_3_88"/>
        <xdr:cNvSpPr/>
      </xdr:nvSpPr>
      <xdr:spPr bwMode="auto">
        <a:xfrm rot="-5400000">
          <a:off x="6223127" y="27696796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264922</xdr:colOff>
      <xdr:row>110</xdr:row>
      <xdr:rowOff>63357</xdr:rowOff>
    </xdr:from>
    <xdr:ext cx="143116" cy="180627"/>
    <xdr:sp macro="_xll.PtreeEvent_ObjectClick" textlink="">
      <xdr:nvSpPr>
        <xdr:cNvPr id="713" name="PTObj_DBranchName_3_88"/>
        <xdr:cNvSpPr txBox="1"/>
      </xdr:nvSpPr>
      <xdr:spPr>
        <a:xfrm>
          <a:off x="4760722" y="27685857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4</xdr:col>
      <xdr:colOff>127</xdr:colOff>
      <xdr:row>112</xdr:row>
      <xdr:rowOff>74296</xdr:rowOff>
    </xdr:from>
    <xdr:to>
      <xdr:col>4</xdr:col>
      <xdr:colOff>158877</xdr:colOff>
      <xdr:row>113</xdr:row>
      <xdr:rowOff>74296</xdr:rowOff>
    </xdr:to>
    <xdr:sp macro="_xll.PtreeEvent_ObjectClick" textlink="">
      <xdr:nvSpPr>
        <xdr:cNvPr id="714" name="PTObj_DNode_3_89"/>
        <xdr:cNvSpPr/>
      </xdr:nvSpPr>
      <xdr:spPr bwMode="auto">
        <a:xfrm rot="-5400000">
          <a:off x="6223127" y="28014296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264922</xdr:colOff>
      <xdr:row>112</xdr:row>
      <xdr:rowOff>63357</xdr:rowOff>
    </xdr:from>
    <xdr:ext cx="102529" cy="180627"/>
    <xdr:sp macro="_xll.PtreeEvent_ObjectClick" textlink="">
      <xdr:nvSpPr>
        <xdr:cNvPr id="717" name="PTObj_DBranchName_3_89"/>
        <xdr:cNvSpPr txBox="1"/>
      </xdr:nvSpPr>
      <xdr:spPr>
        <a:xfrm>
          <a:off x="4760722" y="28003357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4</xdr:col>
      <xdr:colOff>127</xdr:colOff>
      <xdr:row>2</xdr:row>
      <xdr:rowOff>74295</xdr:rowOff>
    </xdr:from>
    <xdr:to>
      <xdr:col>4</xdr:col>
      <xdr:colOff>158877</xdr:colOff>
      <xdr:row>3</xdr:row>
      <xdr:rowOff>74295</xdr:rowOff>
    </xdr:to>
    <xdr:sp macro="_xll.PtreeEvent_ObjectClick" textlink="">
      <xdr:nvSpPr>
        <xdr:cNvPr id="722" name="PTObj_DNode_3_4"/>
        <xdr:cNvSpPr/>
      </xdr:nvSpPr>
      <xdr:spPr bwMode="auto">
        <a:xfrm>
          <a:off x="6223127" y="391795"/>
          <a:ext cx="158750" cy="158750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264922</xdr:colOff>
      <xdr:row>2</xdr:row>
      <xdr:rowOff>63357</xdr:rowOff>
    </xdr:from>
    <xdr:ext cx="300210" cy="180627"/>
    <xdr:sp macro="_xll.PtreeEvent_ObjectClick" textlink="">
      <xdr:nvSpPr>
        <xdr:cNvPr id="725" name="PTObj_DBranchName_3_4"/>
        <xdr:cNvSpPr txBox="1"/>
      </xdr:nvSpPr>
      <xdr:spPr>
        <a:xfrm>
          <a:off x="4760722" y="380857"/>
          <a:ext cx="30021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Size A</a:t>
          </a:r>
        </a:p>
      </xdr:txBody>
    </xdr:sp>
    <xdr:clientData/>
  </xdr:oneCellAnchor>
  <xdr:twoCellAnchor editAs="oneCell">
    <xdr:from>
      <xdr:col>5</xdr:col>
      <xdr:colOff>127</xdr:colOff>
      <xdr:row>0</xdr:row>
      <xdr:rowOff>74295</xdr:rowOff>
    </xdr:from>
    <xdr:to>
      <xdr:col>5</xdr:col>
      <xdr:colOff>158877</xdr:colOff>
      <xdr:row>1</xdr:row>
      <xdr:rowOff>74295</xdr:rowOff>
    </xdr:to>
    <xdr:sp macro="_xll.PtreeEvent_ObjectClick" textlink="">
      <xdr:nvSpPr>
        <xdr:cNvPr id="726" name="PTObj_DNode_3_5"/>
        <xdr:cNvSpPr/>
      </xdr:nvSpPr>
      <xdr:spPr bwMode="auto">
        <a:xfrm rot="-5400000">
          <a:off x="7950327" y="742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0</xdr:row>
      <xdr:rowOff>63357</xdr:rowOff>
    </xdr:from>
    <xdr:ext cx="98552" cy="180627"/>
    <xdr:sp macro="_xll.PtreeEvent_ObjectClick" textlink="">
      <xdr:nvSpPr>
        <xdr:cNvPr id="729" name="PTObj_DBranchName_3_5"/>
        <xdr:cNvSpPr txBox="1"/>
      </xdr:nvSpPr>
      <xdr:spPr>
        <a:xfrm>
          <a:off x="6487922" y="63357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5</xdr:col>
      <xdr:colOff>127</xdr:colOff>
      <xdr:row>4</xdr:row>
      <xdr:rowOff>74295</xdr:rowOff>
    </xdr:from>
    <xdr:to>
      <xdr:col>5</xdr:col>
      <xdr:colOff>158877</xdr:colOff>
      <xdr:row>5</xdr:row>
      <xdr:rowOff>74295</xdr:rowOff>
    </xdr:to>
    <xdr:sp macro="_xll.PtreeEvent_ObjectClick" textlink="">
      <xdr:nvSpPr>
        <xdr:cNvPr id="730" name="PTObj_DNode_3_6"/>
        <xdr:cNvSpPr/>
      </xdr:nvSpPr>
      <xdr:spPr bwMode="auto">
        <a:xfrm rot="-5400000">
          <a:off x="7950327" y="7092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4</xdr:row>
      <xdr:rowOff>63357</xdr:rowOff>
    </xdr:from>
    <xdr:ext cx="143116" cy="180627"/>
    <xdr:sp macro="_xll.PtreeEvent_ObjectClick" textlink="">
      <xdr:nvSpPr>
        <xdr:cNvPr id="733" name="PTObj_DBranchName_3_6"/>
        <xdr:cNvSpPr txBox="1"/>
      </xdr:nvSpPr>
      <xdr:spPr>
        <a:xfrm>
          <a:off x="6487922" y="698357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5</xdr:col>
      <xdr:colOff>127</xdr:colOff>
      <xdr:row>6</xdr:row>
      <xdr:rowOff>74295</xdr:rowOff>
    </xdr:from>
    <xdr:to>
      <xdr:col>5</xdr:col>
      <xdr:colOff>158877</xdr:colOff>
      <xdr:row>7</xdr:row>
      <xdr:rowOff>74295</xdr:rowOff>
    </xdr:to>
    <xdr:sp macro="_xll.PtreeEvent_ObjectClick" textlink="">
      <xdr:nvSpPr>
        <xdr:cNvPr id="734" name="PTObj_DNode_3_7"/>
        <xdr:cNvSpPr/>
      </xdr:nvSpPr>
      <xdr:spPr bwMode="auto">
        <a:xfrm rot="-5400000">
          <a:off x="7950327" y="10267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6</xdr:row>
      <xdr:rowOff>63357</xdr:rowOff>
    </xdr:from>
    <xdr:ext cx="102529" cy="180627"/>
    <xdr:sp macro="_xll.PtreeEvent_ObjectClick" textlink="">
      <xdr:nvSpPr>
        <xdr:cNvPr id="737" name="PTObj_DBranchName_3_7"/>
        <xdr:cNvSpPr txBox="1"/>
      </xdr:nvSpPr>
      <xdr:spPr>
        <a:xfrm>
          <a:off x="6487922" y="1015857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4</xdr:col>
      <xdr:colOff>127</xdr:colOff>
      <xdr:row>12</xdr:row>
      <xdr:rowOff>74295</xdr:rowOff>
    </xdr:from>
    <xdr:to>
      <xdr:col>4</xdr:col>
      <xdr:colOff>158877</xdr:colOff>
      <xdr:row>13</xdr:row>
      <xdr:rowOff>74295</xdr:rowOff>
    </xdr:to>
    <xdr:sp macro="_xll.PtreeEvent_ObjectClick" textlink="">
      <xdr:nvSpPr>
        <xdr:cNvPr id="742" name="PTObj_DNode_3_17"/>
        <xdr:cNvSpPr/>
      </xdr:nvSpPr>
      <xdr:spPr bwMode="auto">
        <a:xfrm>
          <a:off x="6223127" y="1979295"/>
          <a:ext cx="158750" cy="158750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264922</xdr:colOff>
      <xdr:row>12</xdr:row>
      <xdr:rowOff>63357</xdr:rowOff>
    </xdr:from>
    <xdr:ext cx="296620" cy="180627"/>
    <xdr:sp macro="_xll.PtreeEvent_ObjectClick" textlink="">
      <xdr:nvSpPr>
        <xdr:cNvPr id="745" name="PTObj_DBranchName_3_17"/>
        <xdr:cNvSpPr txBox="1"/>
      </xdr:nvSpPr>
      <xdr:spPr>
        <a:xfrm>
          <a:off x="4760722" y="1968357"/>
          <a:ext cx="29662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Size B</a:t>
          </a:r>
        </a:p>
      </xdr:txBody>
    </xdr:sp>
    <xdr:clientData/>
  </xdr:oneCellAnchor>
  <xdr:twoCellAnchor editAs="oneCell">
    <xdr:from>
      <xdr:col>5</xdr:col>
      <xdr:colOff>127</xdr:colOff>
      <xdr:row>10</xdr:row>
      <xdr:rowOff>74295</xdr:rowOff>
    </xdr:from>
    <xdr:to>
      <xdr:col>5</xdr:col>
      <xdr:colOff>158877</xdr:colOff>
      <xdr:row>11</xdr:row>
      <xdr:rowOff>74295</xdr:rowOff>
    </xdr:to>
    <xdr:sp macro="_xll.PtreeEvent_ObjectClick" textlink="">
      <xdr:nvSpPr>
        <xdr:cNvPr id="746" name="PTObj_DNode_3_8"/>
        <xdr:cNvSpPr/>
      </xdr:nvSpPr>
      <xdr:spPr bwMode="auto">
        <a:xfrm rot="-5400000">
          <a:off x="7950327" y="16617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10</xdr:row>
      <xdr:rowOff>63357</xdr:rowOff>
    </xdr:from>
    <xdr:ext cx="98552" cy="180627"/>
    <xdr:sp macro="_xll.PtreeEvent_ObjectClick" textlink="">
      <xdr:nvSpPr>
        <xdr:cNvPr id="749" name="PTObj_DBranchName_3_8"/>
        <xdr:cNvSpPr txBox="1"/>
      </xdr:nvSpPr>
      <xdr:spPr>
        <a:xfrm>
          <a:off x="6487922" y="1650857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5</xdr:col>
      <xdr:colOff>127</xdr:colOff>
      <xdr:row>14</xdr:row>
      <xdr:rowOff>74295</xdr:rowOff>
    </xdr:from>
    <xdr:to>
      <xdr:col>5</xdr:col>
      <xdr:colOff>158877</xdr:colOff>
      <xdr:row>15</xdr:row>
      <xdr:rowOff>74295</xdr:rowOff>
    </xdr:to>
    <xdr:sp macro="_xll.PtreeEvent_ObjectClick" textlink="">
      <xdr:nvSpPr>
        <xdr:cNvPr id="750" name="PTObj_DNode_3_9"/>
        <xdr:cNvSpPr/>
      </xdr:nvSpPr>
      <xdr:spPr bwMode="auto">
        <a:xfrm rot="-5400000">
          <a:off x="7950327" y="22967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14</xdr:row>
      <xdr:rowOff>63357</xdr:rowOff>
    </xdr:from>
    <xdr:ext cx="143116" cy="180627"/>
    <xdr:sp macro="_xll.PtreeEvent_ObjectClick" textlink="">
      <xdr:nvSpPr>
        <xdr:cNvPr id="753" name="PTObj_DBranchName_3_9"/>
        <xdr:cNvSpPr txBox="1"/>
      </xdr:nvSpPr>
      <xdr:spPr>
        <a:xfrm>
          <a:off x="6487922" y="2285857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5</xdr:col>
      <xdr:colOff>127</xdr:colOff>
      <xdr:row>16</xdr:row>
      <xdr:rowOff>74295</xdr:rowOff>
    </xdr:from>
    <xdr:to>
      <xdr:col>5</xdr:col>
      <xdr:colOff>158877</xdr:colOff>
      <xdr:row>17</xdr:row>
      <xdr:rowOff>74295</xdr:rowOff>
    </xdr:to>
    <xdr:sp macro="_xll.PtreeEvent_ObjectClick" textlink="">
      <xdr:nvSpPr>
        <xdr:cNvPr id="754" name="PTObj_DNode_3_10"/>
        <xdr:cNvSpPr/>
      </xdr:nvSpPr>
      <xdr:spPr bwMode="auto">
        <a:xfrm rot="-5400000">
          <a:off x="7950327" y="26142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16</xdr:row>
      <xdr:rowOff>63357</xdr:rowOff>
    </xdr:from>
    <xdr:ext cx="102529" cy="180627"/>
    <xdr:sp macro="_xll.PtreeEvent_ObjectClick" textlink="">
      <xdr:nvSpPr>
        <xdr:cNvPr id="757" name="PTObj_DBranchName_3_10"/>
        <xdr:cNvSpPr txBox="1"/>
      </xdr:nvSpPr>
      <xdr:spPr>
        <a:xfrm>
          <a:off x="6487922" y="2603357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4</xdr:col>
      <xdr:colOff>127</xdr:colOff>
      <xdr:row>30</xdr:row>
      <xdr:rowOff>74295</xdr:rowOff>
    </xdr:from>
    <xdr:to>
      <xdr:col>4</xdr:col>
      <xdr:colOff>158877</xdr:colOff>
      <xdr:row>31</xdr:row>
      <xdr:rowOff>74295</xdr:rowOff>
    </xdr:to>
    <xdr:sp macro="_xll.PtreeEvent_ObjectClick" textlink="">
      <xdr:nvSpPr>
        <xdr:cNvPr id="762" name="PTObj_DNode_3_33"/>
        <xdr:cNvSpPr/>
      </xdr:nvSpPr>
      <xdr:spPr bwMode="auto">
        <a:xfrm>
          <a:off x="6223127" y="4836795"/>
          <a:ext cx="158750" cy="158750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264922</xdr:colOff>
      <xdr:row>30</xdr:row>
      <xdr:rowOff>63357</xdr:rowOff>
    </xdr:from>
    <xdr:ext cx="300210" cy="180627"/>
    <xdr:sp macro="_xll.PtreeEvent_ObjectClick" textlink="">
      <xdr:nvSpPr>
        <xdr:cNvPr id="765" name="PTObj_DBranchName_3_33"/>
        <xdr:cNvSpPr txBox="1"/>
      </xdr:nvSpPr>
      <xdr:spPr>
        <a:xfrm>
          <a:off x="4760722" y="4825857"/>
          <a:ext cx="30021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Size A</a:t>
          </a:r>
        </a:p>
      </xdr:txBody>
    </xdr:sp>
    <xdr:clientData/>
  </xdr:oneCellAnchor>
  <xdr:twoCellAnchor editAs="oneCell">
    <xdr:from>
      <xdr:col>5</xdr:col>
      <xdr:colOff>127</xdr:colOff>
      <xdr:row>28</xdr:row>
      <xdr:rowOff>74295</xdr:rowOff>
    </xdr:from>
    <xdr:to>
      <xdr:col>5</xdr:col>
      <xdr:colOff>158877</xdr:colOff>
      <xdr:row>29</xdr:row>
      <xdr:rowOff>74295</xdr:rowOff>
    </xdr:to>
    <xdr:sp macro="_xll.PtreeEvent_ObjectClick" textlink="">
      <xdr:nvSpPr>
        <xdr:cNvPr id="766" name="PTObj_DNode_3_11"/>
        <xdr:cNvSpPr/>
      </xdr:nvSpPr>
      <xdr:spPr bwMode="auto">
        <a:xfrm rot="-5400000">
          <a:off x="7950327" y="45192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28</xdr:row>
      <xdr:rowOff>63357</xdr:rowOff>
    </xdr:from>
    <xdr:ext cx="98552" cy="180627"/>
    <xdr:sp macro="_xll.PtreeEvent_ObjectClick" textlink="">
      <xdr:nvSpPr>
        <xdr:cNvPr id="769" name="PTObj_DBranchName_3_11"/>
        <xdr:cNvSpPr txBox="1"/>
      </xdr:nvSpPr>
      <xdr:spPr>
        <a:xfrm>
          <a:off x="6487922" y="4508357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5</xdr:col>
      <xdr:colOff>127</xdr:colOff>
      <xdr:row>32</xdr:row>
      <xdr:rowOff>74295</xdr:rowOff>
    </xdr:from>
    <xdr:to>
      <xdr:col>5</xdr:col>
      <xdr:colOff>158877</xdr:colOff>
      <xdr:row>33</xdr:row>
      <xdr:rowOff>74295</xdr:rowOff>
    </xdr:to>
    <xdr:sp macro="_xll.PtreeEvent_ObjectClick" textlink="">
      <xdr:nvSpPr>
        <xdr:cNvPr id="770" name="PTObj_DNode_3_12"/>
        <xdr:cNvSpPr/>
      </xdr:nvSpPr>
      <xdr:spPr bwMode="auto">
        <a:xfrm rot="-5400000">
          <a:off x="7950327" y="51542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32</xdr:row>
      <xdr:rowOff>63357</xdr:rowOff>
    </xdr:from>
    <xdr:ext cx="143116" cy="180627"/>
    <xdr:sp macro="_xll.PtreeEvent_ObjectClick" textlink="">
      <xdr:nvSpPr>
        <xdr:cNvPr id="773" name="PTObj_DBranchName_3_12"/>
        <xdr:cNvSpPr txBox="1"/>
      </xdr:nvSpPr>
      <xdr:spPr>
        <a:xfrm>
          <a:off x="6487922" y="5143357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5</xdr:col>
      <xdr:colOff>127</xdr:colOff>
      <xdr:row>34</xdr:row>
      <xdr:rowOff>74295</xdr:rowOff>
    </xdr:from>
    <xdr:to>
      <xdr:col>5</xdr:col>
      <xdr:colOff>158877</xdr:colOff>
      <xdr:row>35</xdr:row>
      <xdr:rowOff>74295</xdr:rowOff>
    </xdr:to>
    <xdr:sp macro="_xll.PtreeEvent_ObjectClick" textlink="">
      <xdr:nvSpPr>
        <xdr:cNvPr id="774" name="PTObj_DNode_3_13"/>
        <xdr:cNvSpPr/>
      </xdr:nvSpPr>
      <xdr:spPr bwMode="auto">
        <a:xfrm rot="-5400000">
          <a:off x="7950327" y="54717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34</xdr:row>
      <xdr:rowOff>63357</xdr:rowOff>
    </xdr:from>
    <xdr:ext cx="102529" cy="180627"/>
    <xdr:sp macro="_xll.PtreeEvent_ObjectClick" textlink="">
      <xdr:nvSpPr>
        <xdr:cNvPr id="777" name="PTObj_DBranchName_3_13"/>
        <xdr:cNvSpPr txBox="1"/>
      </xdr:nvSpPr>
      <xdr:spPr>
        <a:xfrm>
          <a:off x="6487922" y="5460857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4</xdr:col>
      <xdr:colOff>127</xdr:colOff>
      <xdr:row>40</xdr:row>
      <xdr:rowOff>74295</xdr:rowOff>
    </xdr:from>
    <xdr:to>
      <xdr:col>4</xdr:col>
      <xdr:colOff>158877</xdr:colOff>
      <xdr:row>41</xdr:row>
      <xdr:rowOff>74295</xdr:rowOff>
    </xdr:to>
    <xdr:sp macro="_xll.PtreeEvent_ObjectClick" textlink="">
      <xdr:nvSpPr>
        <xdr:cNvPr id="782" name="PTObj_DNode_3_46"/>
        <xdr:cNvSpPr/>
      </xdr:nvSpPr>
      <xdr:spPr bwMode="auto">
        <a:xfrm>
          <a:off x="6223127" y="6424295"/>
          <a:ext cx="158750" cy="158750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264922</xdr:colOff>
      <xdr:row>40</xdr:row>
      <xdr:rowOff>63357</xdr:rowOff>
    </xdr:from>
    <xdr:ext cx="296620" cy="180627"/>
    <xdr:sp macro="_xll.PtreeEvent_ObjectClick" textlink="">
      <xdr:nvSpPr>
        <xdr:cNvPr id="785" name="PTObj_DBranchName_3_46"/>
        <xdr:cNvSpPr txBox="1"/>
      </xdr:nvSpPr>
      <xdr:spPr>
        <a:xfrm>
          <a:off x="4760722" y="6413357"/>
          <a:ext cx="29662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Size B</a:t>
          </a:r>
        </a:p>
      </xdr:txBody>
    </xdr:sp>
    <xdr:clientData/>
  </xdr:oneCellAnchor>
  <xdr:twoCellAnchor editAs="oneCell">
    <xdr:from>
      <xdr:col>5</xdr:col>
      <xdr:colOff>127</xdr:colOff>
      <xdr:row>38</xdr:row>
      <xdr:rowOff>74295</xdr:rowOff>
    </xdr:from>
    <xdr:to>
      <xdr:col>5</xdr:col>
      <xdr:colOff>158877</xdr:colOff>
      <xdr:row>39</xdr:row>
      <xdr:rowOff>74295</xdr:rowOff>
    </xdr:to>
    <xdr:sp macro="_xll.PtreeEvent_ObjectClick" textlink="">
      <xdr:nvSpPr>
        <xdr:cNvPr id="786" name="PTObj_DNode_3_14"/>
        <xdr:cNvSpPr/>
      </xdr:nvSpPr>
      <xdr:spPr bwMode="auto">
        <a:xfrm rot="-5400000">
          <a:off x="7950327" y="61067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38</xdr:row>
      <xdr:rowOff>63357</xdr:rowOff>
    </xdr:from>
    <xdr:ext cx="98552" cy="180627"/>
    <xdr:sp macro="_xll.PtreeEvent_ObjectClick" textlink="">
      <xdr:nvSpPr>
        <xdr:cNvPr id="789" name="PTObj_DBranchName_3_14"/>
        <xdr:cNvSpPr txBox="1"/>
      </xdr:nvSpPr>
      <xdr:spPr>
        <a:xfrm>
          <a:off x="6487922" y="6095857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5</xdr:col>
      <xdr:colOff>127</xdr:colOff>
      <xdr:row>42</xdr:row>
      <xdr:rowOff>74295</xdr:rowOff>
    </xdr:from>
    <xdr:to>
      <xdr:col>5</xdr:col>
      <xdr:colOff>158877</xdr:colOff>
      <xdr:row>43</xdr:row>
      <xdr:rowOff>74295</xdr:rowOff>
    </xdr:to>
    <xdr:sp macro="_xll.PtreeEvent_ObjectClick" textlink="">
      <xdr:nvSpPr>
        <xdr:cNvPr id="790" name="PTObj_DNode_3_15"/>
        <xdr:cNvSpPr/>
      </xdr:nvSpPr>
      <xdr:spPr bwMode="auto">
        <a:xfrm rot="-5400000">
          <a:off x="7950327" y="67417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42</xdr:row>
      <xdr:rowOff>63357</xdr:rowOff>
    </xdr:from>
    <xdr:ext cx="143116" cy="180627"/>
    <xdr:sp macro="_xll.PtreeEvent_ObjectClick" textlink="">
      <xdr:nvSpPr>
        <xdr:cNvPr id="793" name="PTObj_DBranchName_3_15"/>
        <xdr:cNvSpPr txBox="1"/>
      </xdr:nvSpPr>
      <xdr:spPr>
        <a:xfrm>
          <a:off x="6487922" y="6730857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5</xdr:col>
      <xdr:colOff>127</xdr:colOff>
      <xdr:row>44</xdr:row>
      <xdr:rowOff>74295</xdr:rowOff>
    </xdr:from>
    <xdr:to>
      <xdr:col>5</xdr:col>
      <xdr:colOff>158877</xdr:colOff>
      <xdr:row>45</xdr:row>
      <xdr:rowOff>74295</xdr:rowOff>
    </xdr:to>
    <xdr:sp macro="_xll.PtreeEvent_ObjectClick" textlink="">
      <xdr:nvSpPr>
        <xdr:cNvPr id="794" name="PTObj_DNode_3_16"/>
        <xdr:cNvSpPr/>
      </xdr:nvSpPr>
      <xdr:spPr bwMode="auto">
        <a:xfrm rot="-5400000">
          <a:off x="7950327" y="70592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44</xdr:row>
      <xdr:rowOff>63357</xdr:rowOff>
    </xdr:from>
    <xdr:ext cx="102529" cy="180627"/>
    <xdr:sp macro="_xll.PtreeEvent_ObjectClick" textlink="">
      <xdr:nvSpPr>
        <xdr:cNvPr id="797" name="PTObj_DBranchName_3_16"/>
        <xdr:cNvSpPr txBox="1"/>
      </xdr:nvSpPr>
      <xdr:spPr>
        <a:xfrm>
          <a:off x="6487922" y="7048357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228410</xdr:colOff>
      <xdr:row>116</xdr:row>
      <xdr:rowOff>156845</xdr:rowOff>
    </xdr:from>
    <xdr:to>
      <xdr:col>5</xdr:col>
      <xdr:colOff>127</xdr:colOff>
      <xdr:row>116</xdr:row>
      <xdr:rowOff>156845</xdr:rowOff>
    </xdr:to>
    <xdr:cxnSp macro="_xll.PtreeEvent_ObjectClick">
      <xdr:nvCxnSpPr>
        <xdr:cNvPr id="1272" name="PTObj_DBranchHLine_2_89"/>
        <xdr:cNvCxnSpPr/>
      </xdr:nvCxnSpPr>
      <xdr:spPr bwMode="auto">
        <a:xfrm>
          <a:off x="6172010" y="18940145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76010</xdr:colOff>
      <xdr:row>112</xdr:row>
      <xdr:rowOff>151764</xdr:rowOff>
    </xdr:from>
    <xdr:to>
      <xdr:col>4</xdr:col>
      <xdr:colOff>228410</xdr:colOff>
      <xdr:row>116</xdr:row>
      <xdr:rowOff>156845</xdr:rowOff>
    </xdr:to>
    <xdr:cxnSp macro="_xll.PtreeEvent_ObjectClick">
      <xdr:nvCxnSpPr>
        <xdr:cNvPr id="1271" name="PTObj_DBranchDLine_2_89"/>
        <xdr:cNvCxnSpPr/>
      </xdr:nvCxnSpPr>
      <xdr:spPr bwMode="auto">
        <a:xfrm>
          <a:off x="6019610" y="18287364"/>
          <a:ext cx="152400" cy="6527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228410</xdr:colOff>
      <xdr:row>114</xdr:row>
      <xdr:rowOff>156845</xdr:rowOff>
    </xdr:from>
    <xdr:to>
      <xdr:col>5</xdr:col>
      <xdr:colOff>127</xdr:colOff>
      <xdr:row>114</xdr:row>
      <xdr:rowOff>156845</xdr:rowOff>
    </xdr:to>
    <xdr:cxnSp macro="_xll.PtreeEvent_ObjectClick">
      <xdr:nvCxnSpPr>
        <xdr:cNvPr id="1268" name="PTObj_DBranchHLine_2_88"/>
        <xdr:cNvCxnSpPr/>
      </xdr:nvCxnSpPr>
      <xdr:spPr bwMode="auto">
        <a:xfrm>
          <a:off x="6172010" y="18616295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76010</xdr:colOff>
      <xdr:row>112</xdr:row>
      <xdr:rowOff>151764</xdr:rowOff>
    </xdr:from>
    <xdr:to>
      <xdr:col>4</xdr:col>
      <xdr:colOff>228410</xdr:colOff>
      <xdr:row>114</xdr:row>
      <xdr:rowOff>156845</xdr:rowOff>
    </xdr:to>
    <xdr:cxnSp macro="_xll.PtreeEvent_ObjectClick">
      <xdr:nvCxnSpPr>
        <xdr:cNvPr id="1267" name="PTObj_DBranchDLine_2_88"/>
        <xdr:cNvCxnSpPr/>
      </xdr:nvCxnSpPr>
      <xdr:spPr bwMode="auto">
        <a:xfrm>
          <a:off x="6019610" y="18287364"/>
          <a:ext cx="152400" cy="32893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228410</xdr:colOff>
      <xdr:row>110</xdr:row>
      <xdr:rowOff>156845</xdr:rowOff>
    </xdr:from>
    <xdr:to>
      <xdr:col>5</xdr:col>
      <xdr:colOff>127</xdr:colOff>
      <xdr:row>110</xdr:row>
      <xdr:rowOff>156845</xdr:rowOff>
    </xdr:to>
    <xdr:cxnSp macro="_xll.PtreeEvent_ObjectClick">
      <xdr:nvCxnSpPr>
        <xdr:cNvPr id="1264" name="PTObj_DBranchHLine_2_87"/>
        <xdr:cNvCxnSpPr/>
      </xdr:nvCxnSpPr>
      <xdr:spPr bwMode="auto">
        <a:xfrm>
          <a:off x="6172010" y="17968595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76010</xdr:colOff>
      <xdr:row>110</xdr:row>
      <xdr:rowOff>156845</xdr:rowOff>
    </xdr:from>
    <xdr:to>
      <xdr:col>4</xdr:col>
      <xdr:colOff>228410</xdr:colOff>
      <xdr:row>112</xdr:row>
      <xdr:rowOff>151764</xdr:rowOff>
    </xdr:to>
    <xdr:cxnSp macro="_xll.PtreeEvent_ObjectClick">
      <xdr:nvCxnSpPr>
        <xdr:cNvPr id="1263" name="PTObj_DBranchDLine_2_87"/>
        <xdr:cNvCxnSpPr/>
      </xdr:nvCxnSpPr>
      <xdr:spPr bwMode="auto">
        <a:xfrm flipV="1">
          <a:off x="6019610" y="17968595"/>
          <a:ext cx="152400" cy="31876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228410</xdr:colOff>
      <xdr:row>112</xdr:row>
      <xdr:rowOff>156845</xdr:rowOff>
    </xdr:from>
    <xdr:to>
      <xdr:col>4</xdr:col>
      <xdr:colOff>127</xdr:colOff>
      <xdr:row>112</xdr:row>
      <xdr:rowOff>156845</xdr:rowOff>
    </xdr:to>
    <xdr:cxnSp macro="_xll.PtreeEvent_ObjectClick">
      <xdr:nvCxnSpPr>
        <xdr:cNvPr id="1260" name="PTObj_DBranchHLine_2_86"/>
        <xdr:cNvCxnSpPr/>
      </xdr:nvCxnSpPr>
      <xdr:spPr bwMode="auto">
        <a:xfrm>
          <a:off x="4524185" y="18292445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76010</xdr:colOff>
      <xdr:row>86</xdr:row>
      <xdr:rowOff>151764</xdr:rowOff>
    </xdr:from>
    <xdr:to>
      <xdr:col>3</xdr:col>
      <xdr:colOff>228410</xdr:colOff>
      <xdr:row>112</xdr:row>
      <xdr:rowOff>156845</xdr:rowOff>
    </xdr:to>
    <xdr:cxnSp macro="_xll.PtreeEvent_ObjectClick">
      <xdr:nvCxnSpPr>
        <xdr:cNvPr id="1259" name="PTObj_DBranchDLine_2_86"/>
        <xdr:cNvCxnSpPr/>
      </xdr:nvCxnSpPr>
      <xdr:spPr bwMode="auto">
        <a:xfrm>
          <a:off x="4371785" y="14077314"/>
          <a:ext cx="152400" cy="421513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228409</xdr:colOff>
      <xdr:row>108</xdr:row>
      <xdr:rowOff>156845</xdr:rowOff>
    </xdr:from>
    <xdr:to>
      <xdr:col>6</xdr:col>
      <xdr:colOff>127</xdr:colOff>
      <xdr:row>108</xdr:row>
      <xdr:rowOff>156845</xdr:rowOff>
    </xdr:to>
    <xdr:cxnSp macro="_xll.PtreeEvent_ObjectClick">
      <xdr:nvCxnSpPr>
        <xdr:cNvPr id="1256" name="PTObj_DBranchHLine_2_85"/>
        <xdr:cNvCxnSpPr/>
      </xdr:nvCxnSpPr>
      <xdr:spPr bwMode="auto">
        <a:xfrm>
          <a:off x="7819834" y="1764474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76009</xdr:colOff>
      <xdr:row>104</xdr:row>
      <xdr:rowOff>151764</xdr:rowOff>
    </xdr:from>
    <xdr:to>
      <xdr:col>5</xdr:col>
      <xdr:colOff>228409</xdr:colOff>
      <xdr:row>108</xdr:row>
      <xdr:rowOff>156845</xdr:rowOff>
    </xdr:to>
    <xdr:cxnSp macro="_xll.PtreeEvent_ObjectClick">
      <xdr:nvCxnSpPr>
        <xdr:cNvPr id="1255" name="PTObj_DBranchDLine_2_85"/>
        <xdr:cNvCxnSpPr/>
      </xdr:nvCxnSpPr>
      <xdr:spPr bwMode="auto">
        <a:xfrm>
          <a:off x="7667434" y="16991964"/>
          <a:ext cx="152400" cy="6527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228409</xdr:colOff>
      <xdr:row>106</xdr:row>
      <xdr:rowOff>156845</xdr:rowOff>
    </xdr:from>
    <xdr:to>
      <xdr:col>6</xdr:col>
      <xdr:colOff>127</xdr:colOff>
      <xdr:row>106</xdr:row>
      <xdr:rowOff>156845</xdr:rowOff>
    </xdr:to>
    <xdr:cxnSp macro="_xll.PtreeEvent_ObjectClick">
      <xdr:nvCxnSpPr>
        <xdr:cNvPr id="1252" name="PTObj_DBranchHLine_2_84"/>
        <xdr:cNvCxnSpPr/>
      </xdr:nvCxnSpPr>
      <xdr:spPr bwMode="auto">
        <a:xfrm>
          <a:off x="7819834" y="1732089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76009</xdr:colOff>
      <xdr:row>104</xdr:row>
      <xdr:rowOff>151764</xdr:rowOff>
    </xdr:from>
    <xdr:to>
      <xdr:col>5</xdr:col>
      <xdr:colOff>228409</xdr:colOff>
      <xdr:row>106</xdr:row>
      <xdr:rowOff>156845</xdr:rowOff>
    </xdr:to>
    <xdr:cxnSp macro="_xll.PtreeEvent_ObjectClick">
      <xdr:nvCxnSpPr>
        <xdr:cNvPr id="1251" name="PTObj_DBranchDLine_2_84"/>
        <xdr:cNvCxnSpPr/>
      </xdr:nvCxnSpPr>
      <xdr:spPr bwMode="auto">
        <a:xfrm>
          <a:off x="7667434" y="16991964"/>
          <a:ext cx="152400" cy="32893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228409</xdr:colOff>
      <xdr:row>102</xdr:row>
      <xdr:rowOff>156845</xdr:rowOff>
    </xdr:from>
    <xdr:to>
      <xdr:col>6</xdr:col>
      <xdr:colOff>127</xdr:colOff>
      <xdr:row>102</xdr:row>
      <xdr:rowOff>156845</xdr:rowOff>
    </xdr:to>
    <xdr:cxnSp macro="_xll.PtreeEvent_ObjectClick">
      <xdr:nvCxnSpPr>
        <xdr:cNvPr id="1248" name="PTObj_DBranchHLine_2_83"/>
        <xdr:cNvCxnSpPr/>
      </xdr:nvCxnSpPr>
      <xdr:spPr bwMode="auto">
        <a:xfrm>
          <a:off x="7819834" y="1667319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76009</xdr:colOff>
      <xdr:row>102</xdr:row>
      <xdr:rowOff>156845</xdr:rowOff>
    </xdr:from>
    <xdr:to>
      <xdr:col>5</xdr:col>
      <xdr:colOff>228409</xdr:colOff>
      <xdr:row>104</xdr:row>
      <xdr:rowOff>151764</xdr:rowOff>
    </xdr:to>
    <xdr:cxnSp macro="_xll.PtreeEvent_ObjectClick">
      <xdr:nvCxnSpPr>
        <xdr:cNvPr id="1247" name="PTObj_DBranchDLine_2_83"/>
        <xdr:cNvCxnSpPr/>
      </xdr:nvCxnSpPr>
      <xdr:spPr bwMode="auto">
        <a:xfrm flipV="1">
          <a:off x="7667434" y="16673195"/>
          <a:ext cx="152400" cy="31876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228410</xdr:colOff>
      <xdr:row>104</xdr:row>
      <xdr:rowOff>156845</xdr:rowOff>
    </xdr:from>
    <xdr:to>
      <xdr:col>5</xdr:col>
      <xdr:colOff>127</xdr:colOff>
      <xdr:row>104</xdr:row>
      <xdr:rowOff>156845</xdr:rowOff>
    </xdr:to>
    <xdr:cxnSp macro="_xll.PtreeEvent_ObjectClick">
      <xdr:nvCxnSpPr>
        <xdr:cNvPr id="1244" name="PTObj_DBranchHLine_2_82"/>
        <xdr:cNvCxnSpPr/>
      </xdr:nvCxnSpPr>
      <xdr:spPr bwMode="auto">
        <a:xfrm>
          <a:off x="6172010" y="16997045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76010</xdr:colOff>
      <xdr:row>100</xdr:row>
      <xdr:rowOff>151764</xdr:rowOff>
    </xdr:from>
    <xdr:to>
      <xdr:col>4</xdr:col>
      <xdr:colOff>228410</xdr:colOff>
      <xdr:row>104</xdr:row>
      <xdr:rowOff>156845</xdr:rowOff>
    </xdr:to>
    <xdr:cxnSp macro="_xll.PtreeEvent_ObjectClick">
      <xdr:nvCxnSpPr>
        <xdr:cNvPr id="1243" name="PTObj_DBranchDLine_2_82"/>
        <xdr:cNvCxnSpPr/>
      </xdr:nvCxnSpPr>
      <xdr:spPr bwMode="auto">
        <a:xfrm>
          <a:off x="6019610" y="16344264"/>
          <a:ext cx="152400" cy="6527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228409</xdr:colOff>
      <xdr:row>98</xdr:row>
      <xdr:rowOff>156845</xdr:rowOff>
    </xdr:from>
    <xdr:to>
      <xdr:col>6</xdr:col>
      <xdr:colOff>127</xdr:colOff>
      <xdr:row>98</xdr:row>
      <xdr:rowOff>156845</xdr:rowOff>
    </xdr:to>
    <xdr:cxnSp macro="_xll.PtreeEvent_ObjectClick">
      <xdr:nvCxnSpPr>
        <xdr:cNvPr id="1240" name="PTObj_DBranchHLine_2_81"/>
        <xdr:cNvCxnSpPr/>
      </xdr:nvCxnSpPr>
      <xdr:spPr bwMode="auto">
        <a:xfrm>
          <a:off x="7819834" y="1602549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76009</xdr:colOff>
      <xdr:row>94</xdr:row>
      <xdr:rowOff>151764</xdr:rowOff>
    </xdr:from>
    <xdr:to>
      <xdr:col>5</xdr:col>
      <xdr:colOff>228409</xdr:colOff>
      <xdr:row>98</xdr:row>
      <xdr:rowOff>156845</xdr:rowOff>
    </xdr:to>
    <xdr:cxnSp macro="_xll.PtreeEvent_ObjectClick">
      <xdr:nvCxnSpPr>
        <xdr:cNvPr id="1239" name="PTObj_DBranchDLine_2_81"/>
        <xdr:cNvCxnSpPr/>
      </xdr:nvCxnSpPr>
      <xdr:spPr bwMode="auto">
        <a:xfrm>
          <a:off x="7667434" y="15372714"/>
          <a:ext cx="152400" cy="6527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228409</xdr:colOff>
      <xdr:row>96</xdr:row>
      <xdr:rowOff>156845</xdr:rowOff>
    </xdr:from>
    <xdr:to>
      <xdr:col>6</xdr:col>
      <xdr:colOff>127</xdr:colOff>
      <xdr:row>96</xdr:row>
      <xdr:rowOff>156845</xdr:rowOff>
    </xdr:to>
    <xdr:cxnSp macro="_xll.PtreeEvent_ObjectClick">
      <xdr:nvCxnSpPr>
        <xdr:cNvPr id="1236" name="PTObj_DBranchHLine_2_80"/>
        <xdr:cNvCxnSpPr/>
      </xdr:nvCxnSpPr>
      <xdr:spPr bwMode="auto">
        <a:xfrm>
          <a:off x="7819834" y="1570164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76009</xdr:colOff>
      <xdr:row>94</xdr:row>
      <xdr:rowOff>151764</xdr:rowOff>
    </xdr:from>
    <xdr:to>
      <xdr:col>5</xdr:col>
      <xdr:colOff>228409</xdr:colOff>
      <xdr:row>96</xdr:row>
      <xdr:rowOff>156845</xdr:rowOff>
    </xdr:to>
    <xdr:cxnSp macro="_xll.PtreeEvent_ObjectClick">
      <xdr:nvCxnSpPr>
        <xdr:cNvPr id="1235" name="PTObj_DBranchDLine_2_80"/>
        <xdr:cNvCxnSpPr/>
      </xdr:nvCxnSpPr>
      <xdr:spPr bwMode="auto">
        <a:xfrm>
          <a:off x="7667434" y="15372714"/>
          <a:ext cx="152400" cy="32893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6</xdr:col>
      <xdr:colOff>228409</xdr:colOff>
      <xdr:row>92</xdr:row>
      <xdr:rowOff>156845</xdr:rowOff>
    </xdr:from>
    <xdr:to>
      <xdr:col>7</xdr:col>
      <xdr:colOff>127</xdr:colOff>
      <xdr:row>92</xdr:row>
      <xdr:rowOff>156845</xdr:rowOff>
    </xdr:to>
    <xdr:cxnSp macro="_xll.PtreeEvent_ObjectClick">
      <xdr:nvCxnSpPr>
        <xdr:cNvPr id="1232" name="PTObj_DBranchHLine_2_79"/>
        <xdr:cNvCxnSpPr/>
      </xdr:nvCxnSpPr>
      <xdr:spPr bwMode="auto">
        <a:xfrm>
          <a:off x="9467659" y="1505394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6</xdr:col>
      <xdr:colOff>76009</xdr:colOff>
      <xdr:row>90</xdr:row>
      <xdr:rowOff>151764</xdr:rowOff>
    </xdr:from>
    <xdr:to>
      <xdr:col>6</xdr:col>
      <xdr:colOff>228409</xdr:colOff>
      <xdr:row>92</xdr:row>
      <xdr:rowOff>156845</xdr:rowOff>
    </xdr:to>
    <xdr:cxnSp macro="_xll.PtreeEvent_ObjectClick">
      <xdr:nvCxnSpPr>
        <xdr:cNvPr id="1231" name="PTObj_DBranchDLine_2_79"/>
        <xdr:cNvCxnSpPr/>
      </xdr:nvCxnSpPr>
      <xdr:spPr bwMode="auto">
        <a:xfrm>
          <a:off x="9315259" y="14725014"/>
          <a:ext cx="152400" cy="32893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6</xdr:col>
      <xdr:colOff>228409</xdr:colOff>
      <xdr:row>88</xdr:row>
      <xdr:rowOff>156845</xdr:rowOff>
    </xdr:from>
    <xdr:to>
      <xdr:col>7</xdr:col>
      <xdr:colOff>127</xdr:colOff>
      <xdr:row>88</xdr:row>
      <xdr:rowOff>156845</xdr:rowOff>
    </xdr:to>
    <xdr:cxnSp macro="_xll.PtreeEvent_ObjectClick">
      <xdr:nvCxnSpPr>
        <xdr:cNvPr id="1228" name="PTObj_DBranchHLine_2_78"/>
        <xdr:cNvCxnSpPr/>
      </xdr:nvCxnSpPr>
      <xdr:spPr bwMode="auto">
        <a:xfrm>
          <a:off x="9467659" y="1440624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6</xdr:col>
      <xdr:colOff>76009</xdr:colOff>
      <xdr:row>88</xdr:row>
      <xdr:rowOff>156845</xdr:rowOff>
    </xdr:from>
    <xdr:to>
      <xdr:col>6</xdr:col>
      <xdr:colOff>228409</xdr:colOff>
      <xdr:row>90</xdr:row>
      <xdr:rowOff>151764</xdr:rowOff>
    </xdr:to>
    <xdr:cxnSp macro="_xll.PtreeEvent_ObjectClick">
      <xdr:nvCxnSpPr>
        <xdr:cNvPr id="1227" name="PTObj_DBranchDLine_2_78"/>
        <xdr:cNvCxnSpPr/>
      </xdr:nvCxnSpPr>
      <xdr:spPr bwMode="auto">
        <a:xfrm flipV="1">
          <a:off x="9315259" y="14406245"/>
          <a:ext cx="152400" cy="31876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228409</xdr:colOff>
      <xdr:row>90</xdr:row>
      <xdr:rowOff>156845</xdr:rowOff>
    </xdr:from>
    <xdr:to>
      <xdr:col>6</xdr:col>
      <xdr:colOff>127</xdr:colOff>
      <xdr:row>90</xdr:row>
      <xdr:rowOff>156845</xdr:rowOff>
    </xdr:to>
    <xdr:cxnSp macro="_xll.PtreeEvent_ObjectClick">
      <xdr:nvCxnSpPr>
        <xdr:cNvPr id="1224" name="PTObj_DBranchHLine_2_77"/>
        <xdr:cNvCxnSpPr/>
      </xdr:nvCxnSpPr>
      <xdr:spPr bwMode="auto">
        <a:xfrm>
          <a:off x="7819834" y="1473009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76009</xdr:colOff>
      <xdr:row>90</xdr:row>
      <xdr:rowOff>156845</xdr:rowOff>
    </xdr:from>
    <xdr:to>
      <xdr:col>5</xdr:col>
      <xdr:colOff>228409</xdr:colOff>
      <xdr:row>94</xdr:row>
      <xdr:rowOff>151764</xdr:rowOff>
    </xdr:to>
    <xdr:cxnSp macro="_xll.PtreeEvent_ObjectClick">
      <xdr:nvCxnSpPr>
        <xdr:cNvPr id="1223" name="PTObj_DBranchDLine_2_77"/>
        <xdr:cNvCxnSpPr/>
      </xdr:nvCxnSpPr>
      <xdr:spPr bwMode="auto">
        <a:xfrm flipV="1">
          <a:off x="7667434" y="14730095"/>
          <a:ext cx="152400" cy="64261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228410</xdr:colOff>
      <xdr:row>94</xdr:row>
      <xdr:rowOff>156845</xdr:rowOff>
    </xdr:from>
    <xdr:to>
      <xdr:col>5</xdr:col>
      <xdr:colOff>127</xdr:colOff>
      <xdr:row>94</xdr:row>
      <xdr:rowOff>156845</xdr:rowOff>
    </xdr:to>
    <xdr:cxnSp macro="_xll.PtreeEvent_ObjectClick">
      <xdr:nvCxnSpPr>
        <xdr:cNvPr id="1220" name="PTObj_DBranchHLine_2_76"/>
        <xdr:cNvCxnSpPr/>
      </xdr:nvCxnSpPr>
      <xdr:spPr bwMode="auto">
        <a:xfrm>
          <a:off x="6172010" y="15377795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76010</xdr:colOff>
      <xdr:row>94</xdr:row>
      <xdr:rowOff>156845</xdr:rowOff>
    </xdr:from>
    <xdr:to>
      <xdr:col>4</xdr:col>
      <xdr:colOff>228410</xdr:colOff>
      <xdr:row>100</xdr:row>
      <xdr:rowOff>151764</xdr:rowOff>
    </xdr:to>
    <xdr:cxnSp macro="_xll.PtreeEvent_ObjectClick">
      <xdr:nvCxnSpPr>
        <xdr:cNvPr id="1219" name="PTObj_DBranchDLine_2_76"/>
        <xdr:cNvCxnSpPr/>
      </xdr:nvCxnSpPr>
      <xdr:spPr bwMode="auto">
        <a:xfrm flipV="1">
          <a:off x="6019610" y="15377795"/>
          <a:ext cx="152400" cy="96646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228410</xdr:colOff>
      <xdr:row>100</xdr:row>
      <xdr:rowOff>156845</xdr:rowOff>
    </xdr:from>
    <xdr:to>
      <xdr:col>4</xdr:col>
      <xdr:colOff>127</xdr:colOff>
      <xdr:row>100</xdr:row>
      <xdr:rowOff>156845</xdr:rowOff>
    </xdr:to>
    <xdr:cxnSp macro="_xll.PtreeEvent_ObjectClick">
      <xdr:nvCxnSpPr>
        <xdr:cNvPr id="1216" name="PTObj_DBranchHLine_2_75"/>
        <xdr:cNvCxnSpPr/>
      </xdr:nvCxnSpPr>
      <xdr:spPr bwMode="auto">
        <a:xfrm>
          <a:off x="4524185" y="16349345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76010</xdr:colOff>
      <xdr:row>86</xdr:row>
      <xdr:rowOff>151764</xdr:rowOff>
    </xdr:from>
    <xdr:to>
      <xdr:col>3</xdr:col>
      <xdr:colOff>228410</xdr:colOff>
      <xdr:row>100</xdr:row>
      <xdr:rowOff>156845</xdr:rowOff>
    </xdr:to>
    <xdr:cxnSp macro="_xll.PtreeEvent_ObjectClick">
      <xdr:nvCxnSpPr>
        <xdr:cNvPr id="1215" name="PTObj_DBranchDLine_2_75"/>
        <xdr:cNvCxnSpPr/>
      </xdr:nvCxnSpPr>
      <xdr:spPr bwMode="auto">
        <a:xfrm>
          <a:off x="4371785" y="14077314"/>
          <a:ext cx="152400" cy="227203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228409</xdr:colOff>
      <xdr:row>84</xdr:row>
      <xdr:rowOff>156845</xdr:rowOff>
    </xdr:from>
    <xdr:to>
      <xdr:col>6</xdr:col>
      <xdr:colOff>127</xdr:colOff>
      <xdr:row>84</xdr:row>
      <xdr:rowOff>156845</xdr:rowOff>
    </xdr:to>
    <xdr:cxnSp macro="_xll.PtreeEvent_ObjectClick">
      <xdr:nvCxnSpPr>
        <xdr:cNvPr id="1212" name="PTObj_DBranchHLine_2_74"/>
        <xdr:cNvCxnSpPr/>
      </xdr:nvCxnSpPr>
      <xdr:spPr bwMode="auto">
        <a:xfrm>
          <a:off x="7819834" y="1375854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76009</xdr:colOff>
      <xdr:row>80</xdr:row>
      <xdr:rowOff>151764</xdr:rowOff>
    </xdr:from>
    <xdr:to>
      <xdr:col>5</xdr:col>
      <xdr:colOff>228409</xdr:colOff>
      <xdr:row>84</xdr:row>
      <xdr:rowOff>156845</xdr:rowOff>
    </xdr:to>
    <xdr:cxnSp macro="_xll.PtreeEvent_ObjectClick">
      <xdr:nvCxnSpPr>
        <xdr:cNvPr id="1211" name="PTObj_DBranchDLine_2_74"/>
        <xdr:cNvCxnSpPr/>
      </xdr:nvCxnSpPr>
      <xdr:spPr bwMode="auto">
        <a:xfrm>
          <a:off x="7667434" y="13105764"/>
          <a:ext cx="152400" cy="6527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228409</xdr:colOff>
      <xdr:row>82</xdr:row>
      <xdr:rowOff>156845</xdr:rowOff>
    </xdr:from>
    <xdr:to>
      <xdr:col>6</xdr:col>
      <xdr:colOff>127</xdr:colOff>
      <xdr:row>82</xdr:row>
      <xdr:rowOff>156845</xdr:rowOff>
    </xdr:to>
    <xdr:cxnSp macro="_xll.PtreeEvent_ObjectClick">
      <xdr:nvCxnSpPr>
        <xdr:cNvPr id="1208" name="PTObj_DBranchHLine_2_27"/>
        <xdr:cNvCxnSpPr/>
      </xdr:nvCxnSpPr>
      <xdr:spPr bwMode="auto">
        <a:xfrm>
          <a:off x="7819834" y="1343469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76009</xdr:colOff>
      <xdr:row>80</xdr:row>
      <xdr:rowOff>151764</xdr:rowOff>
    </xdr:from>
    <xdr:to>
      <xdr:col>5</xdr:col>
      <xdr:colOff>228409</xdr:colOff>
      <xdr:row>82</xdr:row>
      <xdr:rowOff>156845</xdr:rowOff>
    </xdr:to>
    <xdr:cxnSp macro="_xll.PtreeEvent_ObjectClick">
      <xdr:nvCxnSpPr>
        <xdr:cNvPr id="1207" name="PTObj_DBranchDLine_2_27"/>
        <xdr:cNvCxnSpPr/>
      </xdr:nvCxnSpPr>
      <xdr:spPr bwMode="auto">
        <a:xfrm>
          <a:off x="7667434" y="13105764"/>
          <a:ext cx="152400" cy="32893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228409</xdr:colOff>
      <xdr:row>78</xdr:row>
      <xdr:rowOff>156845</xdr:rowOff>
    </xdr:from>
    <xdr:to>
      <xdr:col>6</xdr:col>
      <xdr:colOff>127</xdr:colOff>
      <xdr:row>78</xdr:row>
      <xdr:rowOff>156845</xdr:rowOff>
    </xdr:to>
    <xdr:cxnSp macro="_xll.PtreeEvent_ObjectClick">
      <xdr:nvCxnSpPr>
        <xdr:cNvPr id="1204" name="PTObj_DBranchHLine_2_26"/>
        <xdr:cNvCxnSpPr/>
      </xdr:nvCxnSpPr>
      <xdr:spPr bwMode="auto">
        <a:xfrm>
          <a:off x="7819834" y="1278699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76009</xdr:colOff>
      <xdr:row>78</xdr:row>
      <xdr:rowOff>156845</xdr:rowOff>
    </xdr:from>
    <xdr:to>
      <xdr:col>5</xdr:col>
      <xdr:colOff>228409</xdr:colOff>
      <xdr:row>80</xdr:row>
      <xdr:rowOff>151764</xdr:rowOff>
    </xdr:to>
    <xdr:cxnSp macro="_xll.PtreeEvent_ObjectClick">
      <xdr:nvCxnSpPr>
        <xdr:cNvPr id="1203" name="PTObj_DBranchDLine_2_26"/>
        <xdr:cNvCxnSpPr/>
      </xdr:nvCxnSpPr>
      <xdr:spPr bwMode="auto">
        <a:xfrm flipV="1">
          <a:off x="7667434" y="12786995"/>
          <a:ext cx="152400" cy="31876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228410</xdr:colOff>
      <xdr:row>80</xdr:row>
      <xdr:rowOff>156845</xdr:rowOff>
    </xdr:from>
    <xdr:to>
      <xdr:col>5</xdr:col>
      <xdr:colOff>127</xdr:colOff>
      <xdr:row>80</xdr:row>
      <xdr:rowOff>156845</xdr:rowOff>
    </xdr:to>
    <xdr:cxnSp macro="_xll.PtreeEvent_ObjectClick">
      <xdr:nvCxnSpPr>
        <xdr:cNvPr id="1200" name="PTObj_DBranchHLine_2_25"/>
        <xdr:cNvCxnSpPr/>
      </xdr:nvCxnSpPr>
      <xdr:spPr bwMode="auto">
        <a:xfrm>
          <a:off x="6172010" y="13110845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76010</xdr:colOff>
      <xdr:row>76</xdr:row>
      <xdr:rowOff>151764</xdr:rowOff>
    </xdr:from>
    <xdr:to>
      <xdr:col>4</xdr:col>
      <xdr:colOff>228410</xdr:colOff>
      <xdr:row>80</xdr:row>
      <xdr:rowOff>156845</xdr:rowOff>
    </xdr:to>
    <xdr:cxnSp macro="_xll.PtreeEvent_ObjectClick">
      <xdr:nvCxnSpPr>
        <xdr:cNvPr id="1199" name="PTObj_DBranchDLine_2_25"/>
        <xdr:cNvCxnSpPr/>
      </xdr:nvCxnSpPr>
      <xdr:spPr bwMode="auto">
        <a:xfrm>
          <a:off x="6019610" y="12458064"/>
          <a:ext cx="152400" cy="6527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228409</xdr:colOff>
      <xdr:row>74</xdr:row>
      <xdr:rowOff>156845</xdr:rowOff>
    </xdr:from>
    <xdr:to>
      <xdr:col>6</xdr:col>
      <xdr:colOff>127</xdr:colOff>
      <xdr:row>74</xdr:row>
      <xdr:rowOff>156845</xdr:rowOff>
    </xdr:to>
    <xdr:cxnSp macro="_xll.PtreeEvent_ObjectClick">
      <xdr:nvCxnSpPr>
        <xdr:cNvPr id="1196" name="PTObj_DBranchHLine_2_24"/>
        <xdr:cNvCxnSpPr/>
      </xdr:nvCxnSpPr>
      <xdr:spPr bwMode="auto">
        <a:xfrm>
          <a:off x="7819834" y="1213929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76009</xdr:colOff>
      <xdr:row>66</xdr:row>
      <xdr:rowOff>151764</xdr:rowOff>
    </xdr:from>
    <xdr:to>
      <xdr:col>5</xdr:col>
      <xdr:colOff>228409</xdr:colOff>
      <xdr:row>74</xdr:row>
      <xdr:rowOff>156845</xdr:rowOff>
    </xdr:to>
    <xdr:cxnSp macro="_xll.PtreeEvent_ObjectClick">
      <xdr:nvCxnSpPr>
        <xdr:cNvPr id="1195" name="PTObj_DBranchDLine_2_24"/>
        <xdr:cNvCxnSpPr/>
      </xdr:nvCxnSpPr>
      <xdr:spPr bwMode="auto">
        <a:xfrm>
          <a:off x="7667434" y="10838814"/>
          <a:ext cx="152400" cy="13004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6</xdr:col>
      <xdr:colOff>228409</xdr:colOff>
      <xdr:row>72</xdr:row>
      <xdr:rowOff>156845</xdr:rowOff>
    </xdr:from>
    <xdr:to>
      <xdr:col>7</xdr:col>
      <xdr:colOff>127</xdr:colOff>
      <xdr:row>72</xdr:row>
      <xdr:rowOff>156845</xdr:rowOff>
    </xdr:to>
    <xdr:cxnSp macro="_xll.PtreeEvent_ObjectClick">
      <xdr:nvCxnSpPr>
        <xdr:cNvPr id="1192" name="PTObj_DBranchHLine_2_23"/>
        <xdr:cNvCxnSpPr/>
      </xdr:nvCxnSpPr>
      <xdr:spPr bwMode="auto">
        <a:xfrm>
          <a:off x="9467659" y="1181544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6</xdr:col>
      <xdr:colOff>76009</xdr:colOff>
      <xdr:row>70</xdr:row>
      <xdr:rowOff>151764</xdr:rowOff>
    </xdr:from>
    <xdr:to>
      <xdr:col>6</xdr:col>
      <xdr:colOff>228409</xdr:colOff>
      <xdr:row>72</xdr:row>
      <xdr:rowOff>156845</xdr:rowOff>
    </xdr:to>
    <xdr:cxnSp macro="_xll.PtreeEvent_ObjectClick">
      <xdr:nvCxnSpPr>
        <xdr:cNvPr id="1191" name="PTObj_DBranchDLine_2_23"/>
        <xdr:cNvCxnSpPr/>
      </xdr:nvCxnSpPr>
      <xdr:spPr bwMode="auto">
        <a:xfrm>
          <a:off x="9315259" y="11486514"/>
          <a:ext cx="152400" cy="32893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6</xdr:col>
      <xdr:colOff>228409</xdr:colOff>
      <xdr:row>68</xdr:row>
      <xdr:rowOff>156845</xdr:rowOff>
    </xdr:from>
    <xdr:to>
      <xdr:col>7</xdr:col>
      <xdr:colOff>127</xdr:colOff>
      <xdr:row>68</xdr:row>
      <xdr:rowOff>156845</xdr:rowOff>
    </xdr:to>
    <xdr:cxnSp macro="_xll.PtreeEvent_ObjectClick">
      <xdr:nvCxnSpPr>
        <xdr:cNvPr id="1188" name="PTObj_DBranchHLine_2_22"/>
        <xdr:cNvCxnSpPr/>
      </xdr:nvCxnSpPr>
      <xdr:spPr bwMode="auto">
        <a:xfrm>
          <a:off x="9467659" y="1116774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6</xdr:col>
      <xdr:colOff>76009</xdr:colOff>
      <xdr:row>68</xdr:row>
      <xdr:rowOff>156845</xdr:rowOff>
    </xdr:from>
    <xdr:to>
      <xdr:col>6</xdr:col>
      <xdr:colOff>228409</xdr:colOff>
      <xdr:row>70</xdr:row>
      <xdr:rowOff>151764</xdr:rowOff>
    </xdr:to>
    <xdr:cxnSp macro="_xll.PtreeEvent_ObjectClick">
      <xdr:nvCxnSpPr>
        <xdr:cNvPr id="1187" name="PTObj_DBranchDLine_2_22"/>
        <xdr:cNvCxnSpPr/>
      </xdr:nvCxnSpPr>
      <xdr:spPr bwMode="auto">
        <a:xfrm flipV="1">
          <a:off x="9315259" y="11167745"/>
          <a:ext cx="152400" cy="31876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228409</xdr:colOff>
      <xdr:row>70</xdr:row>
      <xdr:rowOff>156845</xdr:rowOff>
    </xdr:from>
    <xdr:to>
      <xdr:col>6</xdr:col>
      <xdr:colOff>127</xdr:colOff>
      <xdr:row>70</xdr:row>
      <xdr:rowOff>156845</xdr:rowOff>
    </xdr:to>
    <xdr:cxnSp macro="_xll.PtreeEvent_ObjectClick">
      <xdr:nvCxnSpPr>
        <xdr:cNvPr id="1184" name="PTObj_DBranchHLine_2_21"/>
        <xdr:cNvCxnSpPr/>
      </xdr:nvCxnSpPr>
      <xdr:spPr bwMode="auto">
        <a:xfrm>
          <a:off x="7819834" y="1149159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76009</xdr:colOff>
      <xdr:row>66</xdr:row>
      <xdr:rowOff>151764</xdr:rowOff>
    </xdr:from>
    <xdr:to>
      <xdr:col>5</xdr:col>
      <xdr:colOff>228409</xdr:colOff>
      <xdr:row>70</xdr:row>
      <xdr:rowOff>156845</xdr:rowOff>
    </xdr:to>
    <xdr:cxnSp macro="_xll.PtreeEvent_ObjectClick">
      <xdr:nvCxnSpPr>
        <xdr:cNvPr id="1183" name="PTObj_DBranchDLine_2_21"/>
        <xdr:cNvCxnSpPr/>
      </xdr:nvCxnSpPr>
      <xdr:spPr bwMode="auto">
        <a:xfrm>
          <a:off x="7667434" y="10838814"/>
          <a:ext cx="152400" cy="6527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6</xdr:col>
      <xdr:colOff>228409</xdr:colOff>
      <xdr:row>64</xdr:row>
      <xdr:rowOff>156845</xdr:rowOff>
    </xdr:from>
    <xdr:to>
      <xdr:col>7</xdr:col>
      <xdr:colOff>127</xdr:colOff>
      <xdr:row>64</xdr:row>
      <xdr:rowOff>156845</xdr:rowOff>
    </xdr:to>
    <xdr:cxnSp macro="_xll.PtreeEvent_ObjectClick">
      <xdr:nvCxnSpPr>
        <xdr:cNvPr id="1180" name="PTObj_DBranchHLine_2_20"/>
        <xdr:cNvCxnSpPr/>
      </xdr:nvCxnSpPr>
      <xdr:spPr bwMode="auto">
        <a:xfrm>
          <a:off x="9467659" y="1052004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6</xdr:col>
      <xdr:colOff>76009</xdr:colOff>
      <xdr:row>62</xdr:row>
      <xdr:rowOff>151764</xdr:rowOff>
    </xdr:from>
    <xdr:to>
      <xdr:col>6</xdr:col>
      <xdr:colOff>228409</xdr:colOff>
      <xdr:row>64</xdr:row>
      <xdr:rowOff>156845</xdr:rowOff>
    </xdr:to>
    <xdr:cxnSp macro="_xll.PtreeEvent_ObjectClick">
      <xdr:nvCxnSpPr>
        <xdr:cNvPr id="1179" name="PTObj_DBranchDLine_2_20"/>
        <xdr:cNvCxnSpPr/>
      </xdr:nvCxnSpPr>
      <xdr:spPr bwMode="auto">
        <a:xfrm>
          <a:off x="9315259" y="10191114"/>
          <a:ext cx="152400" cy="32893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6</xdr:col>
      <xdr:colOff>228409</xdr:colOff>
      <xdr:row>60</xdr:row>
      <xdr:rowOff>156845</xdr:rowOff>
    </xdr:from>
    <xdr:to>
      <xdr:col>7</xdr:col>
      <xdr:colOff>127</xdr:colOff>
      <xdr:row>60</xdr:row>
      <xdr:rowOff>156845</xdr:rowOff>
    </xdr:to>
    <xdr:cxnSp macro="_xll.PtreeEvent_ObjectClick">
      <xdr:nvCxnSpPr>
        <xdr:cNvPr id="1176" name="PTObj_DBranchHLine_2_19"/>
        <xdr:cNvCxnSpPr/>
      </xdr:nvCxnSpPr>
      <xdr:spPr bwMode="auto">
        <a:xfrm>
          <a:off x="9467659" y="987234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6</xdr:col>
      <xdr:colOff>76009</xdr:colOff>
      <xdr:row>60</xdr:row>
      <xdr:rowOff>156845</xdr:rowOff>
    </xdr:from>
    <xdr:to>
      <xdr:col>6</xdr:col>
      <xdr:colOff>228409</xdr:colOff>
      <xdr:row>62</xdr:row>
      <xdr:rowOff>151764</xdr:rowOff>
    </xdr:to>
    <xdr:cxnSp macro="_xll.PtreeEvent_ObjectClick">
      <xdr:nvCxnSpPr>
        <xdr:cNvPr id="1175" name="PTObj_DBranchDLine_2_19"/>
        <xdr:cNvCxnSpPr/>
      </xdr:nvCxnSpPr>
      <xdr:spPr bwMode="auto">
        <a:xfrm flipV="1">
          <a:off x="9315259" y="9872345"/>
          <a:ext cx="152400" cy="31876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228409</xdr:colOff>
      <xdr:row>62</xdr:row>
      <xdr:rowOff>156845</xdr:rowOff>
    </xdr:from>
    <xdr:to>
      <xdr:col>6</xdr:col>
      <xdr:colOff>127</xdr:colOff>
      <xdr:row>62</xdr:row>
      <xdr:rowOff>156845</xdr:rowOff>
    </xdr:to>
    <xdr:cxnSp macro="_xll.PtreeEvent_ObjectClick">
      <xdr:nvCxnSpPr>
        <xdr:cNvPr id="1172" name="PTObj_DBranchHLine_2_18"/>
        <xdr:cNvCxnSpPr/>
      </xdr:nvCxnSpPr>
      <xdr:spPr bwMode="auto">
        <a:xfrm>
          <a:off x="7819834" y="1019619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76009</xdr:colOff>
      <xdr:row>62</xdr:row>
      <xdr:rowOff>156845</xdr:rowOff>
    </xdr:from>
    <xdr:to>
      <xdr:col>5</xdr:col>
      <xdr:colOff>228409</xdr:colOff>
      <xdr:row>66</xdr:row>
      <xdr:rowOff>151764</xdr:rowOff>
    </xdr:to>
    <xdr:cxnSp macro="_xll.PtreeEvent_ObjectClick">
      <xdr:nvCxnSpPr>
        <xdr:cNvPr id="1171" name="PTObj_DBranchDLine_2_18"/>
        <xdr:cNvCxnSpPr/>
      </xdr:nvCxnSpPr>
      <xdr:spPr bwMode="auto">
        <a:xfrm flipV="1">
          <a:off x="7667434" y="10196195"/>
          <a:ext cx="152400" cy="64261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228410</xdr:colOff>
      <xdr:row>66</xdr:row>
      <xdr:rowOff>156845</xdr:rowOff>
    </xdr:from>
    <xdr:to>
      <xdr:col>5</xdr:col>
      <xdr:colOff>127</xdr:colOff>
      <xdr:row>66</xdr:row>
      <xdr:rowOff>156845</xdr:rowOff>
    </xdr:to>
    <xdr:cxnSp macro="_xll.PtreeEvent_ObjectClick">
      <xdr:nvCxnSpPr>
        <xdr:cNvPr id="1168" name="PTObj_DBranchHLine_2_17"/>
        <xdr:cNvCxnSpPr/>
      </xdr:nvCxnSpPr>
      <xdr:spPr bwMode="auto">
        <a:xfrm>
          <a:off x="6172010" y="10843895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76010</xdr:colOff>
      <xdr:row>66</xdr:row>
      <xdr:rowOff>156845</xdr:rowOff>
    </xdr:from>
    <xdr:to>
      <xdr:col>4</xdr:col>
      <xdr:colOff>228410</xdr:colOff>
      <xdr:row>76</xdr:row>
      <xdr:rowOff>151764</xdr:rowOff>
    </xdr:to>
    <xdr:cxnSp macro="_xll.PtreeEvent_ObjectClick">
      <xdr:nvCxnSpPr>
        <xdr:cNvPr id="1167" name="PTObj_DBranchDLine_2_17"/>
        <xdr:cNvCxnSpPr/>
      </xdr:nvCxnSpPr>
      <xdr:spPr bwMode="auto">
        <a:xfrm flipV="1">
          <a:off x="6019610" y="10843895"/>
          <a:ext cx="152400" cy="161416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228410</xdr:colOff>
      <xdr:row>76</xdr:row>
      <xdr:rowOff>156845</xdr:rowOff>
    </xdr:from>
    <xdr:to>
      <xdr:col>4</xdr:col>
      <xdr:colOff>127</xdr:colOff>
      <xdr:row>76</xdr:row>
      <xdr:rowOff>156845</xdr:rowOff>
    </xdr:to>
    <xdr:cxnSp macro="_xll.PtreeEvent_ObjectClick">
      <xdr:nvCxnSpPr>
        <xdr:cNvPr id="1164" name="PTObj_DBranchHLine_2_16"/>
        <xdr:cNvCxnSpPr/>
      </xdr:nvCxnSpPr>
      <xdr:spPr bwMode="auto">
        <a:xfrm>
          <a:off x="4524185" y="12463145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76010</xdr:colOff>
      <xdr:row>76</xdr:row>
      <xdr:rowOff>156845</xdr:rowOff>
    </xdr:from>
    <xdr:to>
      <xdr:col>3</xdr:col>
      <xdr:colOff>228410</xdr:colOff>
      <xdr:row>86</xdr:row>
      <xdr:rowOff>151764</xdr:rowOff>
    </xdr:to>
    <xdr:cxnSp macro="_xll.PtreeEvent_ObjectClick">
      <xdr:nvCxnSpPr>
        <xdr:cNvPr id="1163" name="PTObj_DBranchDLine_2_16"/>
        <xdr:cNvCxnSpPr/>
      </xdr:nvCxnSpPr>
      <xdr:spPr bwMode="auto">
        <a:xfrm flipV="1">
          <a:off x="4371785" y="12463145"/>
          <a:ext cx="152400" cy="161416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228410</xdr:colOff>
      <xdr:row>86</xdr:row>
      <xdr:rowOff>156845</xdr:rowOff>
    </xdr:from>
    <xdr:to>
      <xdr:col>3</xdr:col>
      <xdr:colOff>127</xdr:colOff>
      <xdr:row>86</xdr:row>
      <xdr:rowOff>156845</xdr:rowOff>
    </xdr:to>
    <xdr:cxnSp macro="_xll.PtreeEvent_ObjectClick">
      <xdr:nvCxnSpPr>
        <xdr:cNvPr id="1160" name="PTObj_DBranchHLine_2_15"/>
        <xdr:cNvCxnSpPr/>
      </xdr:nvCxnSpPr>
      <xdr:spPr bwMode="auto">
        <a:xfrm>
          <a:off x="2876360" y="14082395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76010</xdr:colOff>
      <xdr:row>58</xdr:row>
      <xdr:rowOff>151765</xdr:rowOff>
    </xdr:from>
    <xdr:to>
      <xdr:col>2</xdr:col>
      <xdr:colOff>228410</xdr:colOff>
      <xdr:row>86</xdr:row>
      <xdr:rowOff>156845</xdr:rowOff>
    </xdr:to>
    <xdr:cxnSp macro="_xll.PtreeEvent_ObjectClick">
      <xdr:nvCxnSpPr>
        <xdr:cNvPr id="1159" name="PTObj_DBranchDLine_2_15"/>
        <xdr:cNvCxnSpPr/>
      </xdr:nvCxnSpPr>
      <xdr:spPr bwMode="auto">
        <a:xfrm>
          <a:off x="2723960" y="9543415"/>
          <a:ext cx="152400" cy="45389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228410</xdr:colOff>
      <xdr:row>56</xdr:row>
      <xdr:rowOff>156845</xdr:rowOff>
    </xdr:from>
    <xdr:to>
      <xdr:col>5</xdr:col>
      <xdr:colOff>127</xdr:colOff>
      <xdr:row>56</xdr:row>
      <xdr:rowOff>156845</xdr:rowOff>
    </xdr:to>
    <xdr:cxnSp macro="_xll.PtreeEvent_ObjectClick">
      <xdr:nvCxnSpPr>
        <xdr:cNvPr id="1040" name="PTObj_DBranchHLine_2_73"/>
        <xdr:cNvCxnSpPr/>
      </xdr:nvCxnSpPr>
      <xdr:spPr bwMode="auto">
        <a:xfrm>
          <a:off x="6172010" y="9224645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76010</xdr:colOff>
      <xdr:row>52</xdr:row>
      <xdr:rowOff>151764</xdr:rowOff>
    </xdr:from>
    <xdr:to>
      <xdr:col>4</xdr:col>
      <xdr:colOff>228410</xdr:colOff>
      <xdr:row>56</xdr:row>
      <xdr:rowOff>156845</xdr:rowOff>
    </xdr:to>
    <xdr:cxnSp macro="_xll.PtreeEvent_ObjectClick">
      <xdr:nvCxnSpPr>
        <xdr:cNvPr id="1039" name="PTObj_DBranchDLine_2_73"/>
        <xdr:cNvCxnSpPr/>
      </xdr:nvCxnSpPr>
      <xdr:spPr bwMode="auto">
        <a:xfrm>
          <a:off x="6019610" y="8571864"/>
          <a:ext cx="152400" cy="6527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228410</xdr:colOff>
      <xdr:row>54</xdr:row>
      <xdr:rowOff>156845</xdr:rowOff>
    </xdr:from>
    <xdr:to>
      <xdr:col>5</xdr:col>
      <xdr:colOff>127</xdr:colOff>
      <xdr:row>54</xdr:row>
      <xdr:rowOff>156845</xdr:rowOff>
    </xdr:to>
    <xdr:cxnSp macro="_xll.PtreeEvent_ObjectClick">
      <xdr:nvCxnSpPr>
        <xdr:cNvPr id="1036" name="PTObj_DBranchHLine_2_72"/>
        <xdr:cNvCxnSpPr/>
      </xdr:nvCxnSpPr>
      <xdr:spPr bwMode="auto">
        <a:xfrm>
          <a:off x="6172010" y="8900795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76010</xdr:colOff>
      <xdr:row>52</xdr:row>
      <xdr:rowOff>151764</xdr:rowOff>
    </xdr:from>
    <xdr:to>
      <xdr:col>4</xdr:col>
      <xdr:colOff>228410</xdr:colOff>
      <xdr:row>54</xdr:row>
      <xdr:rowOff>156845</xdr:rowOff>
    </xdr:to>
    <xdr:cxnSp macro="_xll.PtreeEvent_ObjectClick">
      <xdr:nvCxnSpPr>
        <xdr:cNvPr id="1035" name="PTObj_DBranchDLine_2_72"/>
        <xdr:cNvCxnSpPr/>
      </xdr:nvCxnSpPr>
      <xdr:spPr bwMode="auto">
        <a:xfrm>
          <a:off x="6019610" y="8571864"/>
          <a:ext cx="152400" cy="32893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228410</xdr:colOff>
      <xdr:row>50</xdr:row>
      <xdr:rowOff>156845</xdr:rowOff>
    </xdr:from>
    <xdr:to>
      <xdr:col>5</xdr:col>
      <xdr:colOff>127</xdr:colOff>
      <xdr:row>50</xdr:row>
      <xdr:rowOff>156845</xdr:rowOff>
    </xdr:to>
    <xdr:cxnSp macro="_xll.PtreeEvent_ObjectClick">
      <xdr:nvCxnSpPr>
        <xdr:cNvPr id="1032" name="PTObj_DBranchHLine_2_71"/>
        <xdr:cNvCxnSpPr/>
      </xdr:nvCxnSpPr>
      <xdr:spPr bwMode="auto">
        <a:xfrm>
          <a:off x="6172010" y="8253095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76010</xdr:colOff>
      <xdr:row>50</xdr:row>
      <xdr:rowOff>156845</xdr:rowOff>
    </xdr:from>
    <xdr:to>
      <xdr:col>4</xdr:col>
      <xdr:colOff>228410</xdr:colOff>
      <xdr:row>52</xdr:row>
      <xdr:rowOff>151764</xdr:rowOff>
    </xdr:to>
    <xdr:cxnSp macro="_xll.PtreeEvent_ObjectClick">
      <xdr:nvCxnSpPr>
        <xdr:cNvPr id="1031" name="PTObj_DBranchDLine_2_71"/>
        <xdr:cNvCxnSpPr/>
      </xdr:nvCxnSpPr>
      <xdr:spPr bwMode="auto">
        <a:xfrm flipV="1">
          <a:off x="6019610" y="8253095"/>
          <a:ext cx="152400" cy="31876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228410</xdr:colOff>
      <xdr:row>52</xdr:row>
      <xdr:rowOff>156845</xdr:rowOff>
    </xdr:from>
    <xdr:to>
      <xdr:col>4</xdr:col>
      <xdr:colOff>127</xdr:colOff>
      <xdr:row>52</xdr:row>
      <xdr:rowOff>156845</xdr:rowOff>
    </xdr:to>
    <xdr:cxnSp macro="_xll.PtreeEvent_ObjectClick">
      <xdr:nvCxnSpPr>
        <xdr:cNvPr id="1028" name="PTObj_DBranchHLine_2_70"/>
        <xdr:cNvCxnSpPr/>
      </xdr:nvCxnSpPr>
      <xdr:spPr bwMode="auto">
        <a:xfrm>
          <a:off x="4524185" y="8576945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76010</xdr:colOff>
      <xdr:row>26</xdr:row>
      <xdr:rowOff>151766</xdr:rowOff>
    </xdr:from>
    <xdr:to>
      <xdr:col>3</xdr:col>
      <xdr:colOff>228410</xdr:colOff>
      <xdr:row>52</xdr:row>
      <xdr:rowOff>156845</xdr:rowOff>
    </xdr:to>
    <xdr:cxnSp macro="_xll.PtreeEvent_ObjectClick">
      <xdr:nvCxnSpPr>
        <xdr:cNvPr id="1027" name="PTObj_DBranchDLine_2_70"/>
        <xdr:cNvCxnSpPr/>
      </xdr:nvCxnSpPr>
      <xdr:spPr bwMode="auto">
        <a:xfrm>
          <a:off x="4371785" y="4361816"/>
          <a:ext cx="152400" cy="421512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228409</xdr:colOff>
      <xdr:row>48</xdr:row>
      <xdr:rowOff>156845</xdr:rowOff>
    </xdr:from>
    <xdr:to>
      <xdr:col>6</xdr:col>
      <xdr:colOff>127</xdr:colOff>
      <xdr:row>48</xdr:row>
      <xdr:rowOff>156845</xdr:rowOff>
    </xdr:to>
    <xdr:cxnSp macro="_xll.PtreeEvent_ObjectClick">
      <xdr:nvCxnSpPr>
        <xdr:cNvPr id="1024" name="PTObj_DBranchHLine_2_69"/>
        <xdr:cNvCxnSpPr/>
      </xdr:nvCxnSpPr>
      <xdr:spPr bwMode="auto">
        <a:xfrm>
          <a:off x="7819834" y="792924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76009</xdr:colOff>
      <xdr:row>44</xdr:row>
      <xdr:rowOff>151764</xdr:rowOff>
    </xdr:from>
    <xdr:to>
      <xdr:col>5</xdr:col>
      <xdr:colOff>228409</xdr:colOff>
      <xdr:row>48</xdr:row>
      <xdr:rowOff>156845</xdr:rowOff>
    </xdr:to>
    <xdr:cxnSp macro="_xll.PtreeEvent_ObjectClick">
      <xdr:nvCxnSpPr>
        <xdr:cNvPr id="1023" name="PTObj_DBranchDLine_2_69"/>
        <xdr:cNvCxnSpPr/>
      </xdr:nvCxnSpPr>
      <xdr:spPr bwMode="auto">
        <a:xfrm>
          <a:off x="7667434" y="7276464"/>
          <a:ext cx="152400" cy="6527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228409</xdr:colOff>
      <xdr:row>46</xdr:row>
      <xdr:rowOff>156845</xdr:rowOff>
    </xdr:from>
    <xdr:to>
      <xdr:col>6</xdr:col>
      <xdr:colOff>127</xdr:colOff>
      <xdr:row>46</xdr:row>
      <xdr:rowOff>156845</xdr:rowOff>
    </xdr:to>
    <xdr:cxnSp macro="_xll.PtreeEvent_ObjectClick">
      <xdr:nvCxnSpPr>
        <xdr:cNvPr id="1020" name="PTObj_DBranchHLine_2_68"/>
        <xdr:cNvCxnSpPr/>
      </xdr:nvCxnSpPr>
      <xdr:spPr bwMode="auto">
        <a:xfrm>
          <a:off x="7819834" y="760539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76009</xdr:colOff>
      <xdr:row>44</xdr:row>
      <xdr:rowOff>151764</xdr:rowOff>
    </xdr:from>
    <xdr:to>
      <xdr:col>5</xdr:col>
      <xdr:colOff>228409</xdr:colOff>
      <xdr:row>46</xdr:row>
      <xdr:rowOff>156845</xdr:rowOff>
    </xdr:to>
    <xdr:cxnSp macro="_xll.PtreeEvent_ObjectClick">
      <xdr:nvCxnSpPr>
        <xdr:cNvPr id="1019" name="PTObj_DBranchDLine_2_68"/>
        <xdr:cNvCxnSpPr/>
      </xdr:nvCxnSpPr>
      <xdr:spPr bwMode="auto">
        <a:xfrm>
          <a:off x="7667434" y="7276464"/>
          <a:ext cx="152400" cy="32893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228409</xdr:colOff>
      <xdr:row>42</xdr:row>
      <xdr:rowOff>156845</xdr:rowOff>
    </xdr:from>
    <xdr:to>
      <xdr:col>6</xdr:col>
      <xdr:colOff>127</xdr:colOff>
      <xdr:row>42</xdr:row>
      <xdr:rowOff>156845</xdr:rowOff>
    </xdr:to>
    <xdr:cxnSp macro="_xll.PtreeEvent_ObjectClick">
      <xdr:nvCxnSpPr>
        <xdr:cNvPr id="1016" name="PTObj_DBranchHLine_2_67"/>
        <xdr:cNvCxnSpPr/>
      </xdr:nvCxnSpPr>
      <xdr:spPr bwMode="auto">
        <a:xfrm>
          <a:off x="7819834" y="695769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76009</xdr:colOff>
      <xdr:row>42</xdr:row>
      <xdr:rowOff>156845</xdr:rowOff>
    </xdr:from>
    <xdr:to>
      <xdr:col>5</xdr:col>
      <xdr:colOff>228409</xdr:colOff>
      <xdr:row>44</xdr:row>
      <xdr:rowOff>151764</xdr:rowOff>
    </xdr:to>
    <xdr:cxnSp macro="_xll.PtreeEvent_ObjectClick">
      <xdr:nvCxnSpPr>
        <xdr:cNvPr id="1015" name="PTObj_DBranchDLine_2_67"/>
        <xdr:cNvCxnSpPr/>
      </xdr:nvCxnSpPr>
      <xdr:spPr bwMode="auto">
        <a:xfrm flipV="1">
          <a:off x="7667434" y="6957695"/>
          <a:ext cx="152400" cy="31876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228410</xdr:colOff>
      <xdr:row>44</xdr:row>
      <xdr:rowOff>156845</xdr:rowOff>
    </xdr:from>
    <xdr:to>
      <xdr:col>5</xdr:col>
      <xdr:colOff>127</xdr:colOff>
      <xdr:row>44</xdr:row>
      <xdr:rowOff>156845</xdr:rowOff>
    </xdr:to>
    <xdr:cxnSp macro="_xll.PtreeEvent_ObjectClick">
      <xdr:nvCxnSpPr>
        <xdr:cNvPr id="1012" name="PTObj_DBranchHLine_2_66"/>
        <xdr:cNvCxnSpPr/>
      </xdr:nvCxnSpPr>
      <xdr:spPr bwMode="auto">
        <a:xfrm>
          <a:off x="6172010" y="7281545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76010</xdr:colOff>
      <xdr:row>40</xdr:row>
      <xdr:rowOff>151764</xdr:rowOff>
    </xdr:from>
    <xdr:to>
      <xdr:col>4</xdr:col>
      <xdr:colOff>228410</xdr:colOff>
      <xdr:row>44</xdr:row>
      <xdr:rowOff>156845</xdr:rowOff>
    </xdr:to>
    <xdr:cxnSp macro="_xll.PtreeEvent_ObjectClick">
      <xdr:nvCxnSpPr>
        <xdr:cNvPr id="1011" name="PTObj_DBranchDLine_2_66"/>
        <xdr:cNvCxnSpPr/>
      </xdr:nvCxnSpPr>
      <xdr:spPr bwMode="auto">
        <a:xfrm>
          <a:off x="6019610" y="6628764"/>
          <a:ext cx="152400" cy="6527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228409</xdr:colOff>
      <xdr:row>38</xdr:row>
      <xdr:rowOff>156845</xdr:rowOff>
    </xdr:from>
    <xdr:to>
      <xdr:col>6</xdr:col>
      <xdr:colOff>127</xdr:colOff>
      <xdr:row>38</xdr:row>
      <xdr:rowOff>156845</xdr:rowOff>
    </xdr:to>
    <xdr:cxnSp macro="_xll.PtreeEvent_ObjectClick">
      <xdr:nvCxnSpPr>
        <xdr:cNvPr id="1008" name="PTObj_DBranchHLine_2_65"/>
        <xdr:cNvCxnSpPr/>
      </xdr:nvCxnSpPr>
      <xdr:spPr bwMode="auto">
        <a:xfrm>
          <a:off x="7819834" y="630999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76009</xdr:colOff>
      <xdr:row>34</xdr:row>
      <xdr:rowOff>151766</xdr:rowOff>
    </xdr:from>
    <xdr:to>
      <xdr:col>5</xdr:col>
      <xdr:colOff>228409</xdr:colOff>
      <xdr:row>38</xdr:row>
      <xdr:rowOff>156845</xdr:rowOff>
    </xdr:to>
    <xdr:cxnSp macro="_xll.PtreeEvent_ObjectClick">
      <xdr:nvCxnSpPr>
        <xdr:cNvPr id="1007" name="PTObj_DBranchDLine_2_65"/>
        <xdr:cNvCxnSpPr/>
      </xdr:nvCxnSpPr>
      <xdr:spPr bwMode="auto">
        <a:xfrm>
          <a:off x="7667434" y="5657216"/>
          <a:ext cx="152400" cy="65277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228409</xdr:colOff>
      <xdr:row>36</xdr:row>
      <xdr:rowOff>156845</xdr:rowOff>
    </xdr:from>
    <xdr:to>
      <xdr:col>6</xdr:col>
      <xdr:colOff>127</xdr:colOff>
      <xdr:row>36</xdr:row>
      <xdr:rowOff>156845</xdr:rowOff>
    </xdr:to>
    <xdr:cxnSp macro="_xll.PtreeEvent_ObjectClick">
      <xdr:nvCxnSpPr>
        <xdr:cNvPr id="1004" name="PTObj_DBranchHLine_2_64"/>
        <xdr:cNvCxnSpPr/>
      </xdr:nvCxnSpPr>
      <xdr:spPr bwMode="auto">
        <a:xfrm>
          <a:off x="7819834" y="598614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76009</xdr:colOff>
      <xdr:row>34</xdr:row>
      <xdr:rowOff>151766</xdr:rowOff>
    </xdr:from>
    <xdr:to>
      <xdr:col>5</xdr:col>
      <xdr:colOff>228409</xdr:colOff>
      <xdr:row>36</xdr:row>
      <xdr:rowOff>156845</xdr:rowOff>
    </xdr:to>
    <xdr:cxnSp macro="_xll.PtreeEvent_ObjectClick">
      <xdr:nvCxnSpPr>
        <xdr:cNvPr id="1003" name="PTObj_DBranchDLine_2_64"/>
        <xdr:cNvCxnSpPr/>
      </xdr:nvCxnSpPr>
      <xdr:spPr bwMode="auto">
        <a:xfrm>
          <a:off x="7667434" y="5657216"/>
          <a:ext cx="152400" cy="32892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6</xdr:col>
      <xdr:colOff>228409</xdr:colOff>
      <xdr:row>32</xdr:row>
      <xdr:rowOff>156845</xdr:rowOff>
    </xdr:from>
    <xdr:to>
      <xdr:col>7</xdr:col>
      <xdr:colOff>127</xdr:colOff>
      <xdr:row>32</xdr:row>
      <xdr:rowOff>156845</xdr:rowOff>
    </xdr:to>
    <xdr:cxnSp macro="_xll.PtreeEvent_ObjectClick">
      <xdr:nvCxnSpPr>
        <xdr:cNvPr id="1000" name="PTObj_DBranchHLine_2_33"/>
        <xdr:cNvCxnSpPr/>
      </xdr:nvCxnSpPr>
      <xdr:spPr bwMode="auto">
        <a:xfrm>
          <a:off x="9467659" y="533844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6</xdr:col>
      <xdr:colOff>76009</xdr:colOff>
      <xdr:row>30</xdr:row>
      <xdr:rowOff>151766</xdr:rowOff>
    </xdr:from>
    <xdr:to>
      <xdr:col>6</xdr:col>
      <xdr:colOff>228409</xdr:colOff>
      <xdr:row>32</xdr:row>
      <xdr:rowOff>156845</xdr:rowOff>
    </xdr:to>
    <xdr:cxnSp macro="_xll.PtreeEvent_ObjectClick">
      <xdr:nvCxnSpPr>
        <xdr:cNvPr id="999" name="PTObj_DBranchDLine_2_33"/>
        <xdr:cNvCxnSpPr/>
      </xdr:nvCxnSpPr>
      <xdr:spPr bwMode="auto">
        <a:xfrm>
          <a:off x="9315259" y="5009516"/>
          <a:ext cx="152400" cy="32892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6</xdr:col>
      <xdr:colOff>228409</xdr:colOff>
      <xdr:row>28</xdr:row>
      <xdr:rowOff>156845</xdr:rowOff>
    </xdr:from>
    <xdr:to>
      <xdr:col>7</xdr:col>
      <xdr:colOff>127</xdr:colOff>
      <xdr:row>28</xdr:row>
      <xdr:rowOff>156845</xdr:rowOff>
    </xdr:to>
    <xdr:cxnSp macro="_xll.PtreeEvent_ObjectClick">
      <xdr:nvCxnSpPr>
        <xdr:cNvPr id="996" name="PTObj_DBranchHLine_2_32"/>
        <xdr:cNvCxnSpPr/>
      </xdr:nvCxnSpPr>
      <xdr:spPr bwMode="auto">
        <a:xfrm>
          <a:off x="9467659" y="469074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6</xdr:col>
      <xdr:colOff>76009</xdr:colOff>
      <xdr:row>28</xdr:row>
      <xdr:rowOff>156845</xdr:rowOff>
    </xdr:from>
    <xdr:to>
      <xdr:col>6</xdr:col>
      <xdr:colOff>228409</xdr:colOff>
      <xdr:row>30</xdr:row>
      <xdr:rowOff>151766</xdr:rowOff>
    </xdr:to>
    <xdr:cxnSp macro="_xll.PtreeEvent_ObjectClick">
      <xdr:nvCxnSpPr>
        <xdr:cNvPr id="995" name="PTObj_DBranchDLine_2_32"/>
        <xdr:cNvCxnSpPr/>
      </xdr:nvCxnSpPr>
      <xdr:spPr bwMode="auto">
        <a:xfrm flipV="1">
          <a:off x="9315259" y="4690745"/>
          <a:ext cx="152400" cy="31877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228409</xdr:colOff>
      <xdr:row>30</xdr:row>
      <xdr:rowOff>156845</xdr:rowOff>
    </xdr:from>
    <xdr:to>
      <xdr:col>6</xdr:col>
      <xdr:colOff>127</xdr:colOff>
      <xdr:row>30</xdr:row>
      <xdr:rowOff>156845</xdr:rowOff>
    </xdr:to>
    <xdr:cxnSp macro="_xll.PtreeEvent_ObjectClick">
      <xdr:nvCxnSpPr>
        <xdr:cNvPr id="992" name="PTObj_DBranchHLine_2_31"/>
        <xdr:cNvCxnSpPr/>
      </xdr:nvCxnSpPr>
      <xdr:spPr bwMode="auto">
        <a:xfrm>
          <a:off x="7819834" y="501459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76009</xdr:colOff>
      <xdr:row>30</xdr:row>
      <xdr:rowOff>156845</xdr:rowOff>
    </xdr:from>
    <xdr:to>
      <xdr:col>5</xdr:col>
      <xdr:colOff>228409</xdr:colOff>
      <xdr:row>34</xdr:row>
      <xdr:rowOff>151766</xdr:rowOff>
    </xdr:to>
    <xdr:cxnSp macro="_xll.PtreeEvent_ObjectClick">
      <xdr:nvCxnSpPr>
        <xdr:cNvPr id="991" name="PTObj_DBranchDLine_2_31"/>
        <xdr:cNvCxnSpPr/>
      </xdr:nvCxnSpPr>
      <xdr:spPr bwMode="auto">
        <a:xfrm flipV="1">
          <a:off x="7667434" y="5014595"/>
          <a:ext cx="152400" cy="64262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228410</xdr:colOff>
      <xdr:row>34</xdr:row>
      <xdr:rowOff>156845</xdr:rowOff>
    </xdr:from>
    <xdr:to>
      <xdr:col>5</xdr:col>
      <xdr:colOff>127</xdr:colOff>
      <xdr:row>34</xdr:row>
      <xdr:rowOff>156845</xdr:rowOff>
    </xdr:to>
    <xdr:cxnSp macro="_xll.PtreeEvent_ObjectClick">
      <xdr:nvCxnSpPr>
        <xdr:cNvPr id="988" name="PTObj_DBranchHLine_2_30"/>
        <xdr:cNvCxnSpPr/>
      </xdr:nvCxnSpPr>
      <xdr:spPr bwMode="auto">
        <a:xfrm>
          <a:off x="6172010" y="5662295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76010</xdr:colOff>
      <xdr:row>34</xdr:row>
      <xdr:rowOff>156845</xdr:rowOff>
    </xdr:from>
    <xdr:to>
      <xdr:col>4</xdr:col>
      <xdr:colOff>228410</xdr:colOff>
      <xdr:row>40</xdr:row>
      <xdr:rowOff>151764</xdr:rowOff>
    </xdr:to>
    <xdr:cxnSp macro="_xll.PtreeEvent_ObjectClick">
      <xdr:nvCxnSpPr>
        <xdr:cNvPr id="987" name="PTObj_DBranchDLine_2_30"/>
        <xdr:cNvCxnSpPr/>
      </xdr:nvCxnSpPr>
      <xdr:spPr bwMode="auto">
        <a:xfrm flipV="1">
          <a:off x="6019610" y="5662295"/>
          <a:ext cx="152400" cy="96646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228410</xdr:colOff>
      <xdr:row>40</xdr:row>
      <xdr:rowOff>156845</xdr:rowOff>
    </xdr:from>
    <xdr:to>
      <xdr:col>4</xdr:col>
      <xdr:colOff>127</xdr:colOff>
      <xdr:row>40</xdr:row>
      <xdr:rowOff>156845</xdr:rowOff>
    </xdr:to>
    <xdr:cxnSp macro="_xll.PtreeEvent_ObjectClick">
      <xdr:nvCxnSpPr>
        <xdr:cNvPr id="984" name="PTObj_DBranchHLine_2_29"/>
        <xdr:cNvCxnSpPr/>
      </xdr:nvCxnSpPr>
      <xdr:spPr bwMode="auto">
        <a:xfrm>
          <a:off x="4524185" y="6633845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76010</xdr:colOff>
      <xdr:row>26</xdr:row>
      <xdr:rowOff>151766</xdr:rowOff>
    </xdr:from>
    <xdr:to>
      <xdr:col>3</xdr:col>
      <xdr:colOff>228410</xdr:colOff>
      <xdr:row>40</xdr:row>
      <xdr:rowOff>156845</xdr:rowOff>
    </xdr:to>
    <xdr:cxnSp macro="_xll.PtreeEvent_ObjectClick">
      <xdr:nvCxnSpPr>
        <xdr:cNvPr id="983" name="PTObj_DBranchDLine_2_29"/>
        <xdr:cNvCxnSpPr/>
      </xdr:nvCxnSpPr>
      <xdr:spPr bwMode="auto">
        <a:xfrm>
          <a:off x="4371785" y="4361816"/>
          <a:ext cx="152400" cy="227202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228409</xdr:colOff>
      <xdr:row>24</xdr:row>
      <xdr:rowOff>156845</xdr:rowOff>
    </xdr:from>
    <xdr:to>
      <xdr:col>6</xdr:col>
      <xdr:colOff>127</xdr:colOff>
      <xdr:row>24</xdr:row>
      <xdr:rowOff>156845</xdr:rowOff>
    </xdr:to>
    <xdr:cxnSp macro="_xll.PtreeEvent_ObjectClick">
      <xdr:nvCxnSpPr>
        <xdr:cNvPr id="980" name="PTObj_DBranchHLine_2_28"/>
        <xdr:cNvCxnSpPr/>
      </xdr:nvCxnSpPr>
      <xdr:spPr bwMode="auto">
        <a:xfrm>
          <a:off x="7819834" y="404304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76009</xdr:colOff>
      <xdr:row>20</xdr:row>
      <xdr:rowOff>151766</xdr:rowOff>
    </xdr:from>
    <xdr:to>
      <xdr:col>5</xdr:col>
      <xdr:colOff>228409</xdr:colOff>
      <xdr:row>24</xdr:row>
      <xdr:rowOff>156845</xdr:rowOff>
    </xdr:to>
    <xdr:cxnSp macro="_xll.PtreeEvent_ObjectClick">
      <xdr:nvCxnSpPr>
        <xdr:cNvPr id="979" name="PTObj_DBranchDLine_2_28"/>
        <xdr:cNvCxnSpPr/>
      </xdr:nvCxnSpPr>
      <xdr:spPr bwMode="auto">
        <a:xfrm>
          <a:off x="7667434" y="3390266"/>
          <a:ext cx="152400" cy="65277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228409</xdr:colOff>
      <xdr:row>22</xdr:row>
      <xdr:rowOff>156845</xdr:rowOff>
    </xdr:from>
    <xdr:to>
      <xdr:col>6</xdr:col>
      <xdr:colOff>127</xdr:colOff>
      <xdr:row>22</xdr:row>
      <xdr:rowOff>156845</xdr:rowOff>
    </xdr:to>
    <xdr:cxnSp macro="_xll.PtreeEvent_ObjectClick">
      <xdr:nvCxnSpPr>
        <xdr:cNvPr id="976" name="PTObj_DBranchHLine_2_14"/>
        <xdr:cNvCxnSpPr/>
      </xdr:nvCxnSpPr>
      <xdr:spPr bwMode="auto">
        <a:xfrm>
          <a:off x="7819834" y="371919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76009</xdr:colOff>
      <xdr:row>20</xdr:row>
      <xdr:rowOff>151766</xdr:rowOff>
    </xdr:from>
    <xdr:to>
      <xdr:col>5</xdr:col>
      <xdr:colOff>228409</xdr:colOff>
      <xdr:row>22</xdr:row>
      <xdr:rowOff>156845</xdr:rowOff>
    </xdr:to>
    <xdr:cxnSp macro="_xll.PtreeEvent_ObjectClick">
      <xdr:nvCxnSpPr>
        <xdr:cNvPr id="975" name="PTObj_DBranchDLine_2_14"/>
        <xdr:cNvCxnSpPr/>
      </xdr:nvCxnSpPr>
      <xdr:spPr bwMode="auto">
        <a:xfrm>
          <a:off x="7667434" y="3390266"/>
          <a:ext cx="152400" cy="32892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228409</xdr:colOff>
      <xdr:row>18</xdr:row>
      <xdr:rowOff>156845</xdr:rowOff>
    </xdr:from>
    <xdr:to>
      <xdr:col>6</xdr:col>
      <xdr:colOff>127</xdr:colOff>
      <xdr:row>18</xdr:row>
      <xdr:rowOff>156845</xdr:rowOff>
    </xdr:to>
    <xdr:cxnSp macro="_xll.PtreeEvent_ObjectClick">
      <xdr:nvCxnSpPr>
        <xdr:cNvPr id="972" name="PTObj_DBranchHLine_2_13"/>
        <xdr:cNvCxnSpPr/>
      </xdr:nvCxnSpPr>
      <xdr:spPr bwMode="auto">
        <a:xfrm>
          <a:off x="7819834" y="307149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76009</xdr:colOff>
      <xdr:row>18</xdr:row>
      <xdr:rowOff>156845</xdr:rowOff>
    </xdr:from>
    <xdr:to>
      <xdr:col>5</xdr:col>
      <xdr:colOff>228409</xdr:colOff>
      <xdr:row>20</xdr:row>
      <xdr:rowOff>151766</xdr:rowOff>
    </xdr:to>
    <xdr:cxnSp macro="_xll.PtreeEvent_ObjectClick">
      <xdr:nvCxnSpPr>
        <xdr:cNvPr id="971" name="PTObj_DBranchDLine_2_13"/>
        <xdr:cNvCxnSpPr/>
      </xdr:nvCxnSpPr>
      <xdr:spPr bwMode="auto">
        <a:xfrm flipV="1">
          <a:off x="7667434" y="3071495"/>
          <a:ext cx="152400" cy="31877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228410</xdr:colOff>
      <xdr:row>20</xdr:row>
      <xdr:rowOff>156845</xdr:rowOff>
    </xdr:from>
    <xdr:to>
      <xdr:col>5</xdr:col>
      <xdr:colOff>127</xdr:colOff>
      <xdr:row>20</xdr:row>
      <xdr:rowOff>156845</xdr:rowOff>
    </xdr:to>
    <xdr:cxnSp macro="_xll.PtreeEvent_ObjectClick">
      <xdr:nvCxnSpPr>
        <xdr:cNvPr id="968" name="PTObj_DBranchHLine_2_12"/>
        <xdr:cNvCxnSpPr/>
      </xdr:nvCxnSpPr>
      <xdr:spPr bwMode="auto">
        <a:xfrm>
          <a:off x="6172010" y="3395345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76010</xdr:colOff>
      <xdr:row>16</xdr:row>
      <xdr:rowOff>151766</xdr:rowOff>
    </xdr:from>
    <xdr:to>
      <xdr:col>4</xdr:col>
      <xdr:colOff>228410</xdr:colOff>
      <xdr:row>20</xdr:row>
      <xdr:rowOff>156845</xdr:rowOff>
    </xdr:to>
    <xdr:cxnSp macro="_xll.PtreeEvent_ObjectClick">
      <xdr:nvCxnSpPr>
        <xdr:cNvPr id="967" name="PTObj_DBranchDLine_2_12"/>
        <xdr:cNvCxnSpPr/>
      </xdr:nvCxnSpPr>
      <xdr:spPr bwMode="auto">
        <a:xfrm>
          <a:off x="6019610" y="2742566"/>
          <a:ext cx="152400" cy="65277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228409</xdr:colOff>
      <xdr:row>14</xdr:row>
      <xdr:rowOff>156845</xdr:rowOff>
    </xdr:from>
    <xdr:to>
      <xdr:col>6</xdr:col>
      <xdr:colOff>127</xdr:colOff>
      <xdr:row>14</xdr:row>
      <xdr:rowOff>156845</xdr:rowOff>
    </xdr:to>
    <xdr:cxnSp macro="_xll.PtreeEvent_ObjectClick">
      <xdr:nvCxnSpPr>
        <xdr:cNvPr id="964" name="PTObj_DBranchHLine_2_11"/>
        <xdr:cNvCxnSpPr/>
      </xdr:nvCxnSpPr>
      <xdr:spPr bwMode="auto">
        <a:xfrm>
          <a:off x="7819834" y="242379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76009</xdr:colOff>
      <xdr:row>6</xdr:row>
      <xdr:rowOff>151764</xdr:rowOff>
    </xdr:from>
    <xdr:to>
      <xdr:col>5</xdr:col>
      <xdr:colOff>228409</xdr:colOff>
      <xdr:row>14</xdr:row>
      <xdr:rowOff>156845</xdr:rowOff>
    </xdr:to>
    <xdr:cxnSp macro="_xll.PtreeEvent_ObjectClick">
      <xdr:nvCxnSpPr>
        <xdr:cNvPr id="963" name="PTObj_DBranchDLine_2_11"/>
        <xdr:cNvCxnSpPr/>
      </xdr:nvCxnSpPr>
      <xdr:spPr bwMode="auto">
        <a:xfrm>
          <a:off x="7667434" y="1123314"/>
          <a:ext cx="152400" cy="13004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6</xdr:col>
      <xdr:colOff>228409</xdr:colOff>
      <xdr:row>12</xdr:row>
      <xdr:rowOff>156845</xdr:rowOff>
    </xdr:from>
    <xdr:to>
      <xdr:col>7</xdr:col>
      <xdr:colOff>127</xdr:colOff>
      <xdr:row>12</xdr:row>
      <xdr:rowOff>156845</xdr:rowOff>
    </xdr:to>
    <xdr:cxnSp macro="_xll.PtreeEvent_ObjectClick">
      <xdr:nvCxnSpPr>
        <xdr:cNvPr id="960" name="PTObj_DBranchHLine_2_10"/>
        <xdr:cNvCxnSpPr/>
      </xdr:nvCxnSpPr>
      <xdr:spPr bwMode="auto">
        <a:xfrm>
          <a:off x="9467659" y="209994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6</xdr:col>
      <xdr:colOff>76009</xdr:colOff>
      <xdr:row>10</xdr:row>
      <xdr:rowOff>151766</xdr:rowOff>
    </xdr:from>
    <xdr:to>
      <xdr:col>6</xdr:col>
      <xdr:colOff>228409</xdr:colOff>
      <xdr:row>12</xdr:row>
      <xdr:rowOff>156845</xdr:rowOff>
    </xdr:to>
    <xdr:cxnSp macro="_xll.PtreeEvent_ObjectClick">
      <xdr:nvCxnSpPr>
        <xdr:cNvPr id="959" name="PTObj_DBranchDLine_2_10"/>
        <xdr:cNvCxnSpPr/>
      </xdr:nvCxnSpPr>
      <xdr:spPr bwMode="auto">
        <a:xfrm>
          <a:off x="9315259" y="1771016"/>
          <a:ext cx="152400" cy="32892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6</xdr:col>
      <xdr:colOff>228409</xdr:colOff>
      <xdr:row>8</xdr:row>
      <xdr:rowOff>156845</xdr:rowOff>
    </xdr:from>
    <xdr:to>
      <xdr:col>7</xdr:col>
      <xdr:colOff>127</xdr:colOff>
      <xdr:row>8</xdr:row>
      <xdr:rowOff>156845</xdr:rowOff>
    </xdr:to>
    <xdr:cxnSp macro="_xll.PtreeEvent_ObjectClick">
      <xdr:nvCxnSpPr>
        <xdr:cNvPr id="956" name="PTObj_DBranchHLine_2_9"/>
        <xdr:cNvCxnSpPr/>
      </xdr:nvCxnSpPr>
      <xdr:spPr bwMode="auto">
        <a:xfrm>
          <a:off x="9467659" y="145224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6</xdr:col>
      <xdr:colOff>76009</xdr:colOff>
      <xdr:row>8</xdr:row>
      <xdr:rowOff>156845</xdr:rowOff>
    </xdr:from>
    <xdr:to>
      <xdr:col>6</xdr:col>
      <xdr:colOff>228409</xdr:colOff>
      <xdr:row>10</xdr:row>
      <xdr:rowOff>151766</xdr:rowOff>
    </xdr:to>
    <xdr:cxnSp macro="_xll.PtreeEvent_ObjectClick">
      <xdr:nvCxnSpPr>
        <xdr:cNvPr id="955" name="PTObj_DBranchDLine_2_9"/>
        <xdr:cNvCxnSpPr/>
      </xdr:nvCxnSpPr>
      <xdr:spPr bwMode="auto">
        <a:xfrm flipV="1">
          <a:off x="9315259" y="1452245"/>
          <a:ext cx="152400" cy="31877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228409</xdr:colOff>
      <xdr:row>10</xdr:row>
      <xdr:rowOff>156845</xdr:rowOff>
    </xdr:from>
    <xdr:to>
      <xdr:col>6</xdr:col>
      <xdr:colOff>127</xdr:colOff>
      <xdr:row>10</xdr:row>
      <xdr:rowOff>156845</xdr:rowOff>
    </xdr:to>
    <xdr:cxnSp macro="_xll.PtreeEvent_ObjectClick">
      <xdr:nvCxnSpPr>
        <xdr:cNvPr id="952" name="PTObj_DBranchHLine_2_8"/>
        <xdr:cNvCxnSpPr/>
      </xdr:nvCxnSpPr>
      <xdr:spPr bwMode="auto">
        <a:xfrm>
          <a:off x="7819834" y="177609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76009</xdr:colOff>
      <xdr:row>6</xdr:row>
      <xdr:rowOff>151764</xdr:rowOff>
    </xdr:from>
    <xdr:to>
      <xdr:col>5</xdr:col>
      <xdr:colOff>228409</xdr:colOff>
      <xdr:row>10</xdr:row>
      <xdr:rowOff>156845</xdr:rowOff>
    </xdr:to>
    <xdr:cxnSp macro="_xll.PtreeEvent_ObjectClick">
      <xdr:nvCxnSpPr>
        <xdr:cNvPr id="951" name="PTObj_DBranchDLine_2_8"/>
        <xdr:cNvCxnSpPr/>
      </xdr:nvCxnSpPr>
      <xdr:spPr bwMode="auto">
        <a:xfrm>
          <a:off x="7667434" y="1123314"/>
          <a:ext cx="152400" cy="6527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6</xdr:col>
      <xdr:colOff>228409</xdr:colOff>
      <xdr:row>4</xdr:row>
      <xdr:rowOff>156845</xdr:rowOff>
    </xdr:from>
    <xdr:to>
      <xdr:col>7</xdr:col>
      <xdr:colOff>127</xdr:colOff>
      <xdr:row>4</xdr:row>
      <xdr:rowOff>156845</xdr:rowOff>
    </xdr:to>
    <xdr:cxnSp macro="_xll.PtreeEvent_ObjectClick">
      <xdr:nvCxnSpPr>
        <xdr:cNvPr id="948" name="PTObj_DBranchHLine_2_7"/>
        <xdr:cNvCxnSpPr/>
      </xdr:nvCxnSpPr>
      <xdr:spPr bwMode="auto">
        <a:xfrm>
          <a:off x="9467659" y="80454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6</xdr:col>
      <xdr:colOff>76009</xdr:colOff>
      <xdr:row>2</xdr:row>
      <xdr:rowOff>151765</xdr:rowOff>
    </xdr:from>
    <xdr:to>
      <xdr:col>6</xdr:col>
      <xdr:colOff>228409</xdr:colOff>
      <xdr:row>4</xdr:row>
      <xdr:rowOff>156845</xdr:rowOff>
    </xdr:to>
    <xdr:cxnSp macro="_xll.PtreeEvent_ObjectClick">
      <xdr:nvCxnSpPr>
        <xdr:cNvPr id="947" name="PTObj_DBranchDLine_2_7"/>
        <xdr:cNvCxnSpPr/>
      </xdr:nvCxnSpPr>
      <xdr:spPr bwMode="auto">
        <a:xfrm>
          <a:off x="9315259" y="475615"/>
          <a:ext cx="152400" cy="32893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6</xdr:col>
      <xdr:colOff>228409</xdr:colOff>
      <xdr:row>0</xdr:row>
      <xdr:rowOff>156845</xdr:rowOff>
    </xdr:from>
    <xdr:to>
      <xdr:col>7</xdr:col>
      <xdr:colOff>127</xdr:colOff>
      <xdr:row>0</xdr:row>
      <xdr:rowOff>156845</xdr:rowOff>
    </xdr:to>
    <xdr:cxnSp macro="_xll.PtreeEvent_ObjectClick">
      <xdr:nvCxnSpPr>
        <xdr:cNvPr id="944" name="PTObj_DBranchHLine_2_6"/>
        <xdr:cNvCxnSpPr/>
      </xdr:nvCxnSpPr>
      <xdr:spPr bwMode="auto">
        <a:xfrm>
          <a:off x="9467659" y="15684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6</xdr:col>
      <xdr:colOff>76009</xdr:colOff>
      <xdr:row>0</xdr:row>
      <xdr:rowOff>156845</xdr:rowOff>
    </xdr:from>
    <xdr:to>
      <xdr:col>6</xdr:col>
      <xdr:colOff>228409</xdr:colOff>
      <xdr:row>2</xdr:row>
      <xdr:rowOff>151765</xdr:rowOff>
    </xdr:to>
    <xdr:cxnSp macro="_xll.PtreeEvent_ObjectClick">
      <xdr:nvCxnSpPr>
        <xdr:cNvPr id="943" name="PTObj_DBranchDLine_2_6"/>
        <xdr:cNvCxnSpPr/>
      </xdr:nvCxnSpPr>
      <xdr:spPr bwMode="auto">
        <a:xfrm flipV="1">
          <a:off x="9315259" y="156845"/>
          <a:ext cx="152400" cy="31877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228409</xdr:colOff>
      <xdr:row>2</xdr:row>
      <xdr:rowOff>156845</xdr:rowOff>
    </xdr:from>
    <xdr:to>
      <xdr:col>6</xdr:col>
      <xdr:colOff>127</xdr:colOff>
      <xdr:row>2</xdr:row>
      <xdr:rowOff>156845</xdr:rowOff>
    </xdr:to>
    <xdr:cxnSp macro="_xll.PtreeEvent_ObjectClick">
      <xdr:nvCxnSpPr>
        <xdr:cNvPr id="940" name="PTObj_DBranchHLine_2_5"/>
        <xdr:cNvCxnSpPr/>
      </xdr:nvCxnSpPr>
      <xdr:spPr bwMode="auto">
        <a:xfrm>
          <a:off x="7819834" y="48069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76009</xdr:colOff>
      <xdr:row>2</xdr:row>
      <xdr:rowOff>156845</xdr:rowOff>
    </xdr:from>
    <xdr:to>
      <xdr:col>5</xdr:col>
      <xdr:colOff>228409</xdr:colOff>
      <xdr:row>6</xdr:row>
      <xdr:rowOff>151764</xdr:rowOff>
    </xdr:to>
    <xdr:cxnSp macro="_xll.PtreeEvent_ObjectClick">
      <xdr:nvCxnSpPr>
        <xdr:cNvPr id="939" name="PTObj_DBranchDLine_2_5"/>
        <xdr:cNvCxnSpPr/>
      </xdr:nvCxnSpPr>
      <xdr:spPr bwMode="auto">
        <a:xfrm flipV="1">
          <a:off x="7667434" y="480695"/>
          <a:ext cx="152400" cy="64261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228410</xdr:colOff>
      <xdr:row>6</xdr:row>
      <xdr:rowOff>156845</xdr:rowOff>
    </xdr:from>
    <xdr:to>
      <xdr:col>5</xdr:col>
      <xdr:colOff>127</xdr:colOff>
      <xdr:row>6</xdr:row>
      <xdr:rowOff>156845</xdr:rowOff>
    </xdr:to>
    <xdr:cxnSp macro="_xll.PtreeEvent_ObjectClick">
      <xdr:nvCxnSpPr>
        <xdr:cNvPr id="936" name="PTObj_DBranchHLine_2_4"/>
        <xdr:cNvCxnSpPr/>
      </xdr:nvCxnSpPr>
      <xdr:spPr bwMode="auto">
        <a:xfrm>
          <a:off x="6172010" y="1128395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76010</xdr:colOff>
      <xdr:row>6</xdr:row>
      <xdr:rowOff>156845</xdr:rowOff>
    </xdr:from>
    <xdr:to>
      <xdr:col>4</xdr:col>
      <xdr:colOff>228410</xdr:colOff>
      <xdr:row>16</xdr:row>
      <xdr:rowOff>151766</xdr:rowOff>
    </xdr:to>
    <xdr:cxnSp macro="_xll.PtreeEvent_ObjectClick">
      <xdr:nvCxnSpPr>
        <xdr:cNvPr id="935" name="PTObj_DBranchDLine_2_4"/>
        <xdr:cNvCxnSpPr/>
      </xdr:nvCxnSpPr>
      <xdr:spPr bwMode="auto">
        <a:xfrm flipV="1">
          <a:off x="6019610" y="1128395"/>
          <a:ext cx="152400" cy="161417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228410</xdr:colOff>
      <xdr:row>16</xdr:row>
      <xdr:rowOff>156845</xdr:rowOff>
    </xdr:from>
    <xdr:to>
      <xdr:col>4</xdr:col>
      <xdr:colOff>127</xdr:colOff>
      <xdr:row>16</xdr:row>
      <xdr:rowOff>156845</xdr:rowOff>
    </xdr:to>
    <xdr:cxnSp macro="_xll.PtreeEvent_ObjectClick">
      <xdr:nvCxnSpPr>
        <xdr:cNvPr id="932" name="PTObj_DBranchHLine_2_3"/>
        <xdr:cNvCxnSpPr/>
      </xdr:nvCxnSpPr>
      <xdr:spPr bwMode="auto">
        <a:xfrm>
          <a:off x="4524185" y="2747645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76010</xdr:colOff>
      <xdr:row>16</xdr:row>
      <xdr:rowOff>156845</xdr:rowOff>
    </xdr:from>
    <xdr:to>
      <xdr:col>3</xdr:col>
      <xdr:colOff>228410</xdr:colOff>
      <xdr:row>26</xdr:row>
      <xdr:rowOff>151766</xdr:rowOff>
    </xdr:to>
    <xdr:cxnSp macro="_xll.PtreeEvent_ObjectClick">
      <xdr:nvCxnSpPr>
        <xdr:cNvPr id="931" name="PTObj_DBranchDLine_2_3"/>
        <xdr:cNvCxnSpPr/>
      </xdr:nvCxnSpPr>
      <xdr:spPr bwMode="auto">
        <a:xfrm flipV="1">
          <a:off x="4371785" y="2747645"/>
          <a:ext cx="152400" cy="161417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228410</xdr:colOff>
      <xdr:row>26</xdr:row>
      <xdr:rowOff>156845</xdr:rowOff>
    </xdr:from>
    <xdr:to>
      <xdr:col>3</xdr:col>
      <xdr:colOff>127</xdr:colOff>
      <xdr:row>26</xdr:row>
      <xdr:rowOff>156845</xdr:rowOff>
    </xdr:to>
    <xdr:cxnSp macro="_xll.PtreeEvent_ObjectClick">
      <xdr:nvCxnSpPr>
        <xdr:cNvPr id="928" name="PTObj_DBranchHLine_2_2"/>
        <xdr:cNvCxnSpPr/>
      </xdr:nvCxnSpPr>
      <xdr:spPr bwMode="auto">
        <a:xfrm>
          <a:off x="2876360" y="4366895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76010</xdr:colOff>
      <xdr:row>26</xdr:row>
      <xdr:rowOff>156845</xdr:rowOff>
    </xdr:from>
    <xdr:to>
      <xdr:col>2</xdr:col>
      <xdr:colOff>228410</xdr:colOff>
      <xdr:row>58</xdr:row>
      <xdr:rowOff>151765</xdr:rowOff>
    </xdr:to>
    <xdr:cxnSp macro="_xll.PtreeEvent_ObjectClick">
      <xdr:nvCxnSpPr>
        <xdr:cNvPr id="927" name="PTObj_DBranchDLine_2_2"/>
        <xdr:cNvCxnSpPr/>
      </xdr:nvCxnSpPr>
      <xdr:spPr bwMode="auto">
        <a:xfrm flipV="1">
          <a:off x="2723960" y="4366895"/>
          <a:ext cx="152400" cy="517652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228410</xdr:colOff>
      <xdr:row>176</xdr:row>
      <xdr:rowOff>156846</xdr:rowOff>
    </xdr:from>
    <xdr:to>
      <xdr:col>4</xdr:col>
      <xdr:colOff>127</xdr:colOff>
      <xdr:row>176</xdr:row>
      <xdr:rowOff>156846</xdr:rowOff>
    </xdr:to>
    <xdr:cxnSp macro="_xll.PtreeEvent_ObjectClick">
      <xdr:nvCxnSpPr>
        <xdr:cNvPr id="924" name="PTObj_DBranchHLine_2_63"/>
        <xdr:cNvCxnSpPr/>
      </xdr:nvCxnSpPr>
      <xdr:spPr bwMode="auto">
        <a:xfrm>
          <a:off x="4524185" y="31246446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76010</xdr:colOff>
      <xdr:row>172</xdr:row>
      <xdr:rowOff>151767</xdr:rowOff>
    </xdr:from>
    <xdr:to>
      <xdr:col>3</xdr:col>
      <xdr:colOff>228410</xdr:colOff>
      <xdr:row>176</xdr:row>
      <xdr:rowOff>156846</xdr:rowOff>
    </xdr:to>
    <xdr:cxnSp macro="_xll.PtreeEvent_ObjectClick">
      <xdr:nvCxnSpPr>
        <xdr:cNvPr id="923" name="PTObj_DBranchDLine_2_63"/>
        <xdr:cNvCxnSpPr/>
      </xdr:nvCxnSpPr>
      <xdr:spPr bwMode="auto">
        <a:xfrm>
          <a:off x="4371785" y="30593667"/>
          <a:ext cx="152400" cy="65277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228410</xdr:colOff>
      <xdr:row>174</xdr:row>
      <xdr:rowOff>156846</xdr:rowOff>
    </xdr:from>
    <xdr:to>
      <xdr:col>4</xdr:col>
      <xdr:colOff>127</xdr:colOff>
      <xdr:row>174</xdr:row>
      <xdr:rowOff>156846</xdr:rowOff>
    </xdr:to>
    <xdr:cxnSp macro="_xll.PtreeEvent_ObjectClick">
      <xdr:nvCxnSpPr>
        <xdr:cNvPr id="920" name="PTObj_DBranchHLine_2_62"/>
        <xdr:cNvCxnSpPr/>
      </xdr:nvCxnSpPr>
      <xdr:spPr bwMode="auto">
        <a:xfrm>
          <a:off x="4524185" y="30922596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76010</xdr:colOff>
      <xdr:row>172</xdr:row>
      <xdr:rowOff>151767</xdr:rowOff>
    </xdr:from>
    <xdr:to>
      <xdr:col>3</xdr:col>
      <xdr:colOff>228410</xdr:colOff>
      <xdr:row>174</xdr:row>
      <xdr:rowOff>156846</xdr:rowOff>
    </xdr:to>
    <xdr:cxnSp macro="_xll.PtreeEvent_ObjectClick">
      <xdr:nvCxnSpPr>
        <xdr:cNvPr id="919" name="PTObj_DBranchDLine_2_62"/>
        <xdr:cNvCxnSpPr/>
      </xdr:nvCxnSpPr>
      <xdr:spPr bwMode="auto">
        <a:xfrm>
          <a:off x="4371785" y="30593667"/>
          <a:ext cx="152400" cy="32892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228410</xdr:colOff>
      <xdr:row>170</xdr:row>
      <xdr:rowOff>156846</xdr:rowOff>
    </xdr:from>
    <xdr:to>
      <xdr:col>4</xdr:col>
      <xdr:colOff>127</xdr:colOff>
      <xdr:row>170</xdr:row>
      <xdr:rowOff>156846</xdr:rowOff>
    </xdr:to>
    <xdr:cxnSp macro="_xll.PtreeEvent_ObjectClick">
      <xdr:nvCxnSpPr>
        <xdr:cNvPr id="916" name="PTObj_DBranchHLine_2_61"/>
        <xdr:cNvCxnSpPr/>
      </xdr:nvCxnSpPr>
      <xdr:spPr bwMode="auto">
        <a:xfrm>
          <a:off x="4524185" y="30274896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76010</xdr:colOff>
      <xdr:row>170</xdr:row>
      <xdr:rowOff>156846</xdr:rowOff>
    </xdr:from>
    <xdr:to>
      <xdr:col>3</xdr:col>
      <xdr:colOff>228410</xdr:colOff>
      <xdr:row>172</xdr:row>
      <xdr:rowOff>151767</xdr:rowOff>
    </xdr:to>
    <xdr:cxnSp macro="_xll.PtreeEvent_ObjectClick">
      <xdr:nvCxnSpPr>
        <xdr:cNvPr id="915" name="PTObj_DBranchDLine_2_61"/>
        <xdr:cNvCxnSpPr/>
      </xdr:nvCxnSpPr>
      <xdr:spPr bwMode="auto">
        <a:xfrm flipV="1">
          <a:off x="4371785" y="30274896"/>
          <a:ext cx="152400" cy="31877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228410</xdr:colOff>
      <xdr:row>172</xdr:row>
      <xdr:rowOff>156846</xdr:rowOff>
    </xdr:from>
    <xdr:to>
      <xdr:col>3</xdr:col>
      <xdr:colOff>127</xdr:colOff>
      <xdr:row>172</xdr:row>
      <xdr:rowOff>156846</xdr:rowOff>
    </xdr:to>
    <xdr:cxnSp macro="_xll.PtreeEvent_ObjectClick">
      <xdr:nvCxnSpPr>
        <xdr:cNvPr id="912" name="PTObj_DBranchHLine_2_60"/>
        <xdr:cNvCxnSpPr/>
      </xdr:nvCxnSpPr>
      <xdr:spPr bwMode="auto">
        <a:xfrm>
          <a:off x="2876360" y="30598746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76010</xdr:colOff>
      <xdr:row>146</xdr:row>
      <xdr:rowOff>151767</xdr:rowOff>
    </xdr:from>
    <xdr:to>
      <xdr:col>2</xdr:col>
      <xdr:colOff>228410</xdr:colOff>
      <xdr:row>172</xdr:row>
      <xdr:rowOff>156846</xdr:rowOff>
    </xdr:to>
    <xdr:cxnSp macro="_xll.PtreeEvent_ObjectClick">
      <xdr:nvCxnSpPr>
        <xdr:cNvPr id="911" name="PTObj_DBranchDLine_2_60"/>
        <xdr:cNvCxnSpPr/>
      </xdr:nvCxnSpPr>
      <xdr:spPr bwMode="auto">
        <a:xfrm>
          <a:off x="2723960" y="26383617"/>
          <a:ext cx="152400" cy="421512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228410</xdr:colOff>
      <xdr:row>168</xdr:row>
      <xdr:rowOff>156846</xdr:rowOff>
    </xdr:from>
    <xdr:to>
      <xdr:col>5</xdr:col>
      <xdr:colOff>127</xdr:colOff>
      <xdr:row>168</xdr:row>
      <xdr:rowOff>156846</xdr:rowOff>
    </xdr:to>
    <xdr:cxnSp macro="_xll.PtreeEvent_ObjectClick">
      <xdr:nvCxnSpPr>
        <xdr:cNvPr id="908" name="PTObj_DBranchHLine_2_59"/>
        <xdr:cNvCxnSpPr/>
      </xdr:nvCxnSpPr>
      <xdr:spPr bwMode="auto">
        <a:xfrm>
          <a:off x="6172010" y="29951046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76010</xdr:colOff>
      <xdr:row>164</xdr:row>
      <xdr:rowOff>151767</xdr:rowOff>
    </xdr:from>
    <xdr:to>
      <xdr:col>4</xdr:col>
      <xdr:colOff>228410</xdr:colOff>
      <xdr:row>168</xdr:row>
      <xdr:rowOff>156846</xdr:rowOff>
    </xdr:to>
    <xdr:cxnSp macro="_xll.PtreeEvent_ObjectClick">
      <xdr:nvCxnSpPr>
        <xdr:cNvPr id="907" name="PTObj_DBranchDLine_2_59"/>
        <xdr:cNvCxnSpPr/>
      </xdr:nvCxnSpPr>
      <xdr:spPr bwMode="auto">
        <a:xfrm>
          <a:off x="6019610" y="29298267"/>
          <a:ext cx="152400" cy="65277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228410</xdr:colOff>
      <xdr:row>166</xdr:row>
      <xdr:rowOff>156846</xdr:rowOff>
    </xdr:from>
    <xdr:to>
      <xdr:col>5</xdr:col>
      <xdr:colOff>127</xdr:colOff>
      <xdr:row>166</xdr:row>
      <xdr:rowOff>156846</xdr:rowOff>
    </xdr:to>
    <xdr:cxnSp macro="_xll.PtreeEvent_ObjectClick">
      <xdr:nvCxnSpPr>
        <xdr:cNvPr id="904" name="PTObj_DBranchHLine_2_58"/>
        <xdr:cNvCxnSpPr/>
      </xdr:nvCxnSpPr>
      <xdr:spPr bwMode="auto">
        <a:xfrm>
          <a:off x="6172010" y="29627196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76010</xdr:colOff>
      <xdr:row>164</xdr:row>
      <xdr:rowOff>151767</xdr:rowOff>
    </xdr:from>
    <xdr:to>
      <xdr:col>4</xdr:col>
      <xdr:colOff>228410</xdr:colOff>
      <xdr:row>166</xdr:row>
      <xdr:rowOff>156846</xdr:rowOff>
    </xdr:to>
    <xdr:cxnSp macro="_xll.PtreeEvent_ObjectClick">
      <xdr:nvCxnSpPr>
        <xdr:cNvPr id="903" name="PTObj_DBranchDLine_2_58"/>
        <xdr:cNvCxnSpPr/>
      </xdr:nvCxnSpPr>
      <xdr:spPr bwMode="auto">
        <a:xfrm>
          <a:off x="6019610" y="29298267"/>
          <a:ext cx="152400" cy="32892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228410</xdr:colOff>
      <xdr:row>162</xdr:row>
      <xdr:rowOff>156846</xdr:rowOff>
    </xdr:from>
    <xdr:to>
      <xdr:col>5</xdr:col>
      <xdr:colOff>127</xdr:colOff>
      <xdr:row>162</xdr:row>
      <xdr:rowOff>156846</xdr:rowOff>
    </xdr:to>
    <xdr:cxnSp macro="_xll.PtreeEvent_ObjectClick">
      <xdr:nvCxnSpPr>
        <xdr:cNvPr id="900" name="PTObj_DBranchHLine_2_57"/>
        <xdr:cNvCxnSpPr/>
      </xdr:nvCxnSpPr>
      <xdr:spPr bwMode="auto">
        <a:xfrm>
          <a:off x="6172010" y="28979496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76010</xdr:colOff>
      <xdr:row>162</xdr:row>
      <xdr:rowOff>156846</xdr:rowOff>
    </xdr:from>
    <xdr:to>
      <xdr:col>4</xdr:col>
      <xdr:colOff>228410</xdr:colOff>
      <xdr:row>164</xdr:row>
      <xdr:rowOff>151767</xdr:rowOff>
    </xdr:to>
    <xdr:cxnSp macro="_xll.PtreeEvent_ObjectClick">
      <xdr:nvCxnSpPr>
        <xdr:cNvPr id="899" name="PTObj_DBranchDLine_2_57"/>
        <xdr:cNvCxnSpPr/>
      </xdr:nvCxnSpPr>
      <xdr:spPr bwMode="auto">
        <a:xfrm flipV="1">
          <a:off x="6019610" y="28979496"/>
          <a:ext cx="152400" cy="31877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228410</xdr:colOff>
      <xdr:row>164</xdr:row>
      <xdr:rowOff>156846</xdr:rowOff>
    </xdr:from>
    <xdr:to>
      <xdr:col>4</xdr:col>
      <xdr:colOff>127</xdr:colOff>
      <xdr:row>164</xdr:row>
      <xdr:rowOff>156846</xdr:rowOff>
    </xdr:to>
    <xdr:cxnSp macro="_xll.PtreeEvent_ObjectClick">
      <xdr:nvCxnSpPr>
        <xdr:cNvPr id="896" name="PTObj_DBranchHLine_2_56"/>
        <xdr:cNvCxnSpPr/>
      </xdr:nvCxnSpPr>
      <xdr:spPr bwMode="auto">
        <a:xfrm>
          <a:off x="4524185" y="29303346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76010</xdr:colOff>
      <xdr:row>160</xdr:row>
      <xdr:rowOff>151767</xdr:rowOff>
    </xdr:from>
    <xdr:to>
      <xdr:col>3</xdr:col>
      <xdr:colOff>228410</xdr:colOff>
      <xdr:row>164</xdr:row>
      <xdr:rowOff>156846</xdr:rowOff>
    </xdr:to>
    <xdr:cxnSp macro="_xll.PtreeEvent_ObjectClick">
      <xdr:nvCxnSpPr>
        <xdr:cNvPr id="895" name="PTObj_DBranchDLine_2_56"/>
        <xdr:cNvCxnSpPr/>
      </xdr:nvCxnSpPr>
      <xdr:spPr bwMode="auto">
        <a:xfrm>
          <a:off x="4371785" y="28650567"/>
          <a:ext cx="152400" cy="65277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228410</xdr:colOff>
      <xdr:row>158</xdr:row>
      <xdr:rowOff>156846</xdr:rowOff>
    </xdr:from>
    <xdr:to>
      <xdr:col>5</xdr:col>
      <xdr:colOff>127</xdr:colOff>
      <xdr:row>158</xdr:row>
      <xdr:rowOff>156846</xdr:rowOff>
    </xdr:to>
    <xdr:cxnSp macro="_xll.PtreeEvent_ObjectClick">
      <xdr:nvCxnSpPr>
        <xdr:cNvPr id="892" name="PTObj_DBranchHLine_2_55"/>
        <xdr:cNvCxnSpPr/>
      </xdr:nvCxnSpPr>
      <xdr:spPr bwMode="auto">
        <a:xfrm>
          <a:off x="6172010" y="28331796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76010</xdr:colOff>
      <xdr:row>154</xdr:row>
      <xdr:rowOff>151767</xdr:rowOff>
    </xdr:from>
    <xdr:to>
      <xdr:col>4</xdr:col>
      <xdr:colOff>228410</xdr:colOff>
      <xdr:row>158</xdr:row>
      <xdr:rowOff>156846</xdr:rowOff>
    </xdr:to>
    <xdr:cxnSp macro="_xll.PtreeEvent_ObjectClick">
      <xdr:nvCxnSpPr>
        <xdr:cNvPr id="891" name="PTObj_DBranchDLine_2_55"/>
        <xdr:cNvCxnSpPr/>
      </xdr:nvCxnSpPr>
      <xdr:spPr bwMode="auto">
        <a:xfrm>
          <a:off x="6019610" y="27679017"/>
          <a:ext cx="152400" cy="65277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228410</xdr:colOff>
      <xdr:row>156</xdr:row>
      <xdr:rowOff>156846</xdr:rowOff>
    </xdr:from>
    <xdr:to>
      <xdr:col>5</xdr:col>
      <xdr:colOff>127</xdr:colOff>
      <xdr:row>156</xdr:row>
      <xdr:rowOff>156846</xdr:rowOff>
    </xdr:to>
    <xdr:cxnSp macro="_xll.PtreeEvent_ObjectClick">
      <xdr:nvCxnSpPr>
        <xdr:cNvPr id="888" name="PTObj_DBranchHLine_2_54"/>
        <xdr:cNvCxnSpPr/>
      </xdr:nvCxnSpPr>
      <xdr:spPr bwMode="auto">
        <a:xfrm>
          <a:off x="6172010" y="28007946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76010</xdr:colOff>
      <xdr:row>154</xdr:row>
      <xdr:rowOff>151767</xdr:rowOff>
    </xdr:from>
    <xdr:to>
      <xdr:col>4</xdr:col>
      <xdr:colOff>228410</xdr:colOff>
      <xdr:row>156</xdr:row>
      <xdr:rowOff>156846</xdr:rowOff>
    </xdr:to>
    <xdr:cxnSp macro="_xll.PtreeEvent_ObjectClick">
      <xdr:nvCxnSpPr>
        <xdr:cNvPr id="887" name="PTObj_DBranchDLine_2_54"/>
        <xdr:cNvCxnSpPr/>
      </xdr:nvCxnSpPr>
      <xdr:spPr bwMode="auto">
        <a:xfrm>
          <a:off x="6019610" y="27679017"/>
          <a:ext cx="152400" cy="32892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228409</xdr:colOff>
      <xdr:row>152</xdr:row>
      <xdr:rowOff>156846</xdr:rowOff>
    </xdr:from>
    <xdr:to>
      <xdr:col>6</xdr:col>
      <xdr:colOff>127</xdr:colOff>
      <xdr:row>152</xdr:row>
      <xdr:rowOff>156846</xdr:rowOff>
    </xdr:to>
    <xdr:cxnSp macro="_xll.PtreeEvent_ObjectClick">
      <xdr:nvCxnSpPr>
        <xdr:cNvPr id="884" name="PTObj_DBranchHLine_2_53"/>
        <xdr:cNvCxnSpPr/>
      </xdr:nvCxnSpPr>
      <xdr:spPr bwMode="auto">
        <a:xfrm>
          <a:off x="7819834" y="27360246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76009</xdr:colOff>
      <xdr:row>150</xdr:row>
      <xdr:rowOff>151767</xdr:rowOff>
    </xdr:from>
    <xdr:to>
      <xdr:col>5</xdr:col>
      <xdr:colOff>228409</xdr:colOff>
      <xdr:row>152</xdr:row>
      <xdr:rowOff>156846</xdr:rowOff>
    </xdr:to>
    <xdr:cxnSp macro="_xll.PtreeEvent_ObjectClick">
      <xdr:nvCxnSpPr>
        <xdr:cNvPr id="883" name="PTObj_DBranchDLine_2_53"/>
        <xdr:cNvCxnSpPr/>
      </xdr:nvCxnSpPr>
      <xdr:spPr bwMode="auto">
        <a:xfrm>
          <a:off x="7667434" y="27031317"/>
          <a:ext cx="152400" cy="32892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228409</xdr:colOff>
      <xdr:row>148</xdr:row>
      <xdr:rowOff>156846</xdr:rowOff>
    </xdr:from>
    <xdr:to>
      <xdr:col>6</xdr:col>
      <xdr:colOff>127</xdr:colOff>
      <xdr:row>148</xdr:row>
      <xdr:rowOff>156846</xdr:rowOff>
    </xdr:to>
    <xdr:cxnSp macro="_xll.PtreeEvent_ObjectClick">
      <xdr:nvCxnSpPr>
        <xdr:cNvPr id="880" name="PTObj_DBranchHLine_2_52"/>
        <xdr:cNvCxnSpPr/>
      </xdr:nvCxnSpPr>
      <xdr:spPr bwMode="auto">
        <a:xfrm>
          <a:off x="7819834" y="26712546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76009</xdr:colOff>
      <xdr:row>148</xdr:row>
      <xdr:rowOff>156846</xdr:rowOff>
    </xdr:from>
    <xdr:to>
      <xdr:col>5</xdr:col>
      <xdr:colOff>228409</xdr:colOff>
      <xdr:row>150</xdr:row>
      <xdr:rowOff>151767</xdr:rowOff>
    </xdr:to>
    <xdr:cxnSp macro="_xll.PtreeEvent_ObjectClick">
      <xdr:nvCxnSpPr>
        <xdr:cNvPr id="879" name="PTObj_DBranchDLine_2_52"/>
        <xdr:cNvCxnSpPr/>
      </xdr:nvCxnSpPr>
      <xdr:spPr bwMode="auto">
        <a:xfrm flipV="1">
          <a:off x="7667434" y="26712546"/>
          <a:ext cx="152400" cy="31877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228410</xdr:colOff>
      <xdr:row>150</xdr:row>
      <xdr:rowOff>156846</xdr:rowOff>
    </xdr:from>
    <xdr:to>
      <xdr:col>5</xdr:col>
      <xdr:colOff>127</xdr:colOff>
      <xdr:row>150</xdr:row>
      <xdr:rowOff>156846</xdr:rowOff>
    </xdr:to>
    <xdr:cxnSp macro="_xll.PtreeEvent_ObjectClick">
      <xdr:nvCxnSpPr>
        <xdr:cNvPr id="876" name="PTObj_DBranchHLine_2_51"/>
        <xdr:cNvCxnSpPr/>
      </xdr:nvCxnSpPr>
      <xdr:spPr bwMode="auto">
        <a:xfrm>
          <a:off x="6172010" y="27036396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76010</xdr:colOff>
      <xdr:row>150</xdr:row>
      <xdr:rowOff>156846</xdr:rowOff>
    </xdr:from>
    <xdr:to>
      <xdr:col>4</xdr:col>
      <xdr:colOff>228410</xdr:colOff>
      <xdr:row>154</xdr:row>
      <xdr:rowOff>151767</xdr:rowOff>
    </xdr:to>
    <xdr:cxnSp macro="_xll.PtreeEvent_ObjectClick">
      <xdr:nvCxnSpPr>
        <xdr:cNvPr id="875" name="PTObj_DBranchDLine_2_51"/>
        <xdr:cNvCxnSpPr/>
      </xdr:nvCxnSpPr>
      <xdr:spPr bwMode="auto">
        <a:xfrm flipV="1">
          <a:off x="6019610" y="27036396"/>
          <a:ext cx="152400" cy="64262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228410</xdr:colOff>
      <xdr:row>154</xdr:row>
      <xdr:rowOff>156846</xdr:rowOff>
    </xdr:from>
    <xdr:to>
      <xdr:col>4</xdr:col>
      <xdr:colOff>127</xdr:colOff>
      <xdr:row>154</xdr:row>
      <xdr:rowOff>156846</xdr:rowOff>
    </xdr:to>
    <xdr:cxnSp macro="_xll.PtreeEvent_ObjectClick">
      <xdr:nvCxnSpPr>
        <xdr:cNvPr id="872" name="PTObj_DBranchHLine_2_50"/>
        <xdr:cNvCxnSpPr/>
      </xdr:nvCxnSpPr>
      <xdr:spPr bwMode="auto">
        <a:xfrm>
          <a:off x="4524185" y="27684096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76010</xdr:colOff>
      <xdr:row>154</xdr:row>
      <xdr:rowOff>156846</xdr:rowOff>
    </xdr:from>
    <xdr:to>
      <xdr:col>3</xdr:col>
      <xdr:colOff>228410</xdr:colOff>
      <xdr:row>160</xdr:row>
      <xdr:rowOff>151767</xdr:rowOff>
    </xdr:to>
    <xdr:cxnSp macro="_xll.PtreeEvent_ObjectClick">
      <xdr:nvCxnSpPr>
        <xdr:cNvPr id="871" name="PTObj_DBranchDLine_2_50"/>
        <xdr:cNvCxnSpPr/>
      </xdr:nvCxnSpPr>
      <xdr:spPr bwMode="auto">
        <a:xfrm flipV="1">
          <a:off x="4371785" y="27684096"/>
          <a:ext cx="152400" cy="96647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228410</xdr:colOff>
      <xdr:row>160</xdr:row>
      <xdr:rowOff>156846</xdr:rowOff>
    </xdr:from>
    <xdr:to>
      <xdr:col>3</xdr:col>
      <xdr:colOff>127</xdr:colOff>
      <xdr:row>160</xdr:row>
      <xdr:rowOff>156846</xdr:rowOff>
    </xdr:to>
    <xdr:cxnSp macro="_xll.PtreeEvent_ObjectClick">
      <xdr:nvCxnSpPr>
        <xdr:cNvPr id="868" name="PTObj_DBranchHLine_2_49"/>
        <xdr:cNvCxnSpPr/>
      </xdr:nvCxnSpPr>
      <xdr:spPr bwMode="auto">
        <a:xfrm>
          <a:off x="2876360" y="28655646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76010</xdr:colOff>
      <xdr:row>146</xdr:row>
      <xdr:rowOff>151767</xdr:rowOff>
    </xdr:from>
    <xdr:to>
      <xdr:col>2</xdr:col>
      <xdr:colOff>228410</xdr:colOff>
      <xdr:row>160</xdr:row>
      <xdr:rowOff>156846</xdr:rowOff>
    </xdr:to>
    <xdr:cxnSp macro="_xll.PtreeEvent_ObjectClick">
      <xdr:nvCxnSpPr>
        <xdr:cNvPr id="867" name="PTObj_DBranchDLine_2_49"/>
        <xdr:cNvCxnSpPr/>
      </xdr:nvCxnSpPr>
      <xdr:spPr bwMode="auto">
        <a:xfrm>
          <a:off x="2723960" y="26383617"/>
          <a:ext cx="152400" cy="227202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228410</xdr:colOff>
      <xdr:row>144</xdr:row>
      <xdr:rowOff>156846</xdr:rowOff>
    </xdr:from>
    <xdr:to>
      <xdr:col>5</xdr:col>
      <xdr:colOff>127</xdr:colOff>
      <xdr:row>144</xdr:row>
      <xdr:rowOff>156846</xdr:rowOff>
    </xdr:to>
    <xdr:cxnSp macro="_xll.PtreeEvent_ObjectClick">
      <xdr:nvCxnSpPr>
        <xdr:cNvPr id="864" name="PTObj_DBranchHLine_2_48"/>
        <xdr:cNvCxnSpPr/>
      </xdr:nvCxnSpPr>
      <xdr:spPr bwMode="auto">
        <a:xfrm>
          <a:off x="6172010" y="26064846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76010</xdr:colOff>
      <xdr:row>140</xdr:row>
      <xdr:rowOff>151764</xdr:rowOff>
    </xdr:from>
    <xdr:to>
      <xdr:col>4</xdr:col>
      <xdr:colOff>228410</xdr:colOff>
      <xdr:row>144</xdr:row>
      <xdr:rowOff>156846</xdr:rowOff>
    </xdr:to>
    <xdr:cxnSp macro="_xll.PtreeEvent_ObjectClick">
      <xdr:nvCxnSpPr>
        <xdr:cNvPr id="863" name="PTObj_DBranchDLine_2_48"/>
        <xdr:cNvCxnSpPr/>
      </xdr:nvCxnSpPr>
      <xdr:spPr bwMode="auto">
        <a:xfrm>
          <a:off x="6019610" y="25412064"/>
          <a:ext cx="152400" cy="652782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228410</xdr:colOff>
      <xdr:row>142</xdr:row>
      <xdr:rowOff>156845</xdr:rowOff>
    </xdr:from>
    <xdr:to>
      <xdr:col>5</xdr:col>
      <xdr:colOff>127</xdr:colOff>
      <xdr:row>142</xdr:row>
      <xdr:rowOff>156845</xdr:rowOff>
    </xdr:to>
    <xdr:cxnSp macro="_xll.PtreeEvent_ObjectClick">
      <xdr:nvCxnSpPr>
        <xdr:cNvPr id="860" name="PTObj_DBranchHLine_2_47"/>
        <xdr:cNvCxnSpPr/>
      </xdr:nvCxnSpPr>
      <xdr:spPr bwMode="auto">
        <a:xfrm>
          <a:off x="6172010" y="25740995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76010</xdr:colOff>
      <xdr:row>140</xdr:row>
      <xdr:rowOff>151764</xdr:rowOff>
    </xdr:from>
    <xdr:to>
      <xdr:col>4</xdr:col>
      <xdr:colOff>228410</xdr:colOff>
      <xdr:row>142</xdr:row>
      <xdr:rowOff>156845</xdr:rowOff>
    </xdr:to>
    <xdr:cxnSp macro="_xll.PtreeEvent_ObjectClick">
      <xdr:nvCxnSpPr>
        <xdr:cNvPr id="859" name="PTObj_DBranchDLine_2_47"/>
        <xdr:cNvCxnSpPr/>
      </xdr:nvCxnSpPr>
      <xdr:spPr bwMode="auto">
        <a:xfrm>
          <a:off x="6019610" y="25412064"/>
          <a:ext cx="152400" cy="32893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228410</xdr:colOff>
      <xdr:row>138</xdr:row>
      <xdr:rowOff>156845</xdr:rowOff>
    </xdr:from>
    <xdr:to>
      <xdr:col>5</xdr:col>
      <xdr:colOff>127</xdr:colOff>
      <xdr:row>138</xdr:row>
      <xdr:rowOff>156845</xdr:rowOff>
    </xdr:to>
    <xdr:cxnSp macro="_xll.PtreeEvent_ObjectClick">
      <xdr:nvCxnSpPr>
        <xdr:cNvPr id="856" name="PTObj_DBranchHLine_2_46"/>
        <xdr:cNvCxnSpPr/>
      </xdr:nvCxnSpPr>
      <xdr:spPr bwMode="auto">
        <a:xfrm>
          <a:off x="6172010" y="25093295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76010</xdr:colOff>
      <xdr:row>138</xdr:row>
      <xdr:rowOff>156845</xdr:rowOff>
    </xdr:from>
    <xdr:to>
      <xdr:col>4</xdr:col>
      <xdr:colOff>228410</xdr:colOff>
      <xdr:row>140</xdr:row>
      <xdr:rowOff>151764</xdr:rowOff>
    </xdr:to>
    <xdr:cxnSp macro="_xll.PtreeEvent_ObjectClick">
      <xdr:nvCxnSpPr>
        <xdr:cNvPr id="855" name="PTObj_DBranchDLine_2_46"/>
        <xdr:cNvCxnSpPr/>
      </xdr:nvCxnSpPr>
      <xdr:spPr bwMode="auto">
        <a:xfrm flipV="1">
          <a:off x="6019610" y="25093295"/>
          <a:ext cx="152400" cy="31876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228410</xdr:colOff>
      <xdr:row>140</xdr:row>
      <xdr:rowOff>156845</xdr:rowOff>
    </xdr:from>
    <xdr:to>
      <xdr:col>4</xdr:col>
      <xdr:colOff>127</xdr:colOff>
      <xdr:row>140</xdr:row>
      <xdr:rowOff>156845</xdr:rowOff>
    </xdr:to>
    <xdr:cxnSp macro="_xll.PtreeEvent_ObjectClick">
      <xdr:nvCxnSpPr>
        <xdr:cNvPr id="852" name="PTObj_DBranchHLine_2_45"/>
        <xdr:cNvCxnSpPr/>
      </xdr:nvCxnSpPr>
      <xdr:spPr bwMode="auto">
        <a:xfrm>
          <a:off x="4524185" y="25417145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76010</xdr:colOff>
      <xdr:row>136</xdr:row>
      <xdr:rowOff>151764</xdr:rowOff>
    </xdr:from>
    <xdr:to>
      <xdr:col>3</xdr:col>
      <xdr:colOff>228410</xdr:colOff>
      <xdr:row>140</xdr:row>
      <xdr:rowOff>156845</xdr:rowOff>
    </xdr:to>
    <xdr:cxnSp macro="_xll.PtreeEvent_ObjectClick">
      <xdr:nvCxnSpPr>
        <xdr:cNvPr id="851" name="PTObj_DBranchDLine_2_45"/>
        <xdr:cNvCxnSpPr/>
      </xdr:nvCxnSpPr>
      <xdr:spPr bwMode="auto">
        <a:xfrm>
          <a:off x="4371785" y="24764364"/>
          <a:ext cx="152400" cy="6527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228410</xdr:colOff>
      <xdr:row>134</xdr:row>
      <xdr:rowOff>156845</xdr:rowOff>
    </xdr:from>
    <xdr:to>
      <xdr:col>5</xdr:col>
      <xdr:colOff>127</xdr:colOff>
      <xdr:row>134</xdr:row>
      <xdr:rowOff>156845</xdr:rowOff>
    </xdr:to>
    <xdr:cxnSp macro="_xll.PtreeEvent_ObjectClick">
      <xdr:nvCxnSpPr>
        <xdr:cNvPr id="848" name="PTObj_DBranchHLine_2_44"/>
        <xdr:cNvCxnSpPr/>
      </xdr:nvCxnSpPr>
      <xdr:spPr bwMode="auto">
        <a:xfrm>
          <a:off x="6172010" y="24445595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76010</xdr:colOff>
      <xdr:row>126</xdr:row>
      <xdr:rowOff>151764</xdr:rowOff>
    </xdr:from>
    <xdr:to>
      <xdr:col>4</xdr:col>
      <xdr:colOff>228410</xdr:colOff>
      <xdr:row>134</xdr:row>
      <xdr:rowOff>156845</xdr:rowOff>
    </xdr:to>
    <xdr:cxnSp macro="_xll.PtreeEvent_ObjectClick">
      <xdr:nvCxnSpPr>
        <xdr:cNvPr id="847" name="PTObj_DBranchDLine_2_44"/>
        <xdr:cNvCxnSpPr/>
      </xdr:nvCxnSpPr>
      <xdr:spPr bwMode="auto">
        <a:xfrm>
          <a:off x="6019610" y="23145114"/>
          <a:ext cx="152400" cy="13004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228409</xdr:colOff>
      <xdr:row>132</xdr:row>
      <xdr:rowOff>156845</xdr:rowOff>
    </xdr:from>
    <xdr:to>
      <xdr:col>6</xdr:col>
      <xdr:colOff>127</xdr:colOff>
      <xdr:row>132</xdr:row>
      <xdr:rowOff>156845</xdr:rowOff>
    </xdr:to>
    <xdr:cxnSp macro="_xll.PtreeEvent_ObjectClick">
      <xdr:nvCxnSpPr>
        <xdr:cNvPr id="844" name="PTObj_DBranchHLine_2_43"/>
        <xdr:cNvCxnSpPr/>
      </xdr:nvCxnSpPr>
      <xdr:spPr bwMode="auto">
        <a:xfrm>
          <a:off x="7819834" y="2412174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76009</xdr:colOff>
      <xdr:row>130</xdr:row>
      <xdr:rowOff>151764</xdr:rowOff>
    </xdr:from>
    <xdr:to>
      <xdr:col>5</xdr:col>
      <xdr:colOff>228409</xdr:colOff>
      <xdr:row>132</xdr:row>
      <xdr:rowOff>156845</xdr:rowOff>
    </xdr:to>
    <xdr:cxnSp macro="_xll.PtreeEvent_ObjectClick">
      <xdr:nvCxnSpPr>
        <xdr:cNvPr id="843" name="PTObj_DBranchDLine_2_43"/>
        <xdr:cNvCxnSpPr/>
      </xdr:nvCxnSpPr>
      <xdr:spPr bwMode="auto">
        <a:xfrm>
          <a:off x="7667434" y="23792814"/>
          <a:ext cx="152400" cy="32893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228409</xdr:colOff>
      <xdr:row>128</xdr:row>
      <xdr:rowOff>156845</xdr:rowOff>
    </xdr:from>
    <xdr:to>
      <xdr:col>6</xdr:col>
      <xdr:colOff>127</xdr:colOff>
      <xdr:row>128</xdr:row>
      <xdr:rowOff>156845</xdr:rowOff>
    </xdr:to>
    <xdr:cxnSp macro="_xll.PtreeEvent_ObjectClick">
      <xdr:nvCxnSpPr>
        <xdr:cNvPr id="840" name="PTObj_DBranchHLine_2_42"/>
        <xdr:cNvCxnSpPr/>
      </xdr:nvCxnSpPr>
      <xdr:spPr bwMode="auto">
        <a:xfrm>
          <a:off x="7819834" y="2347404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76009</xdr:colOff>
      <xdr:row>128</xdr:row>
      <xdr:rowOff>156845</xdr:rowOff>
    </xdr:from>
    <xdr:to>
      <xdr:col>5</xdr:col>
      <xdr:colOff>228409</xdr:colOff>
      <xdr:row>130</xdr:row>
      <xdr:rowOff>151764</xdr:rowOff>
    </xdr:to>
    <xdr:cxnSp macro="_xll.PtreeEvent_ObjectClick">
      <xdr:nvCxnSpPr>
        <xdr:cNvPr id="839" name="PTObj_DBranchDLine_2_42"/>
        <xdr:cNvCxnSpPr/>
      </xdr:nvCxnSpPr>
      <xdr:spPr bwMode="auto">
        <a:xfrm flipV="1">
          <a:off x="7667434" y="23474045"/>
          <a:ext cx="152400" cy="31876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228410</xdr:colOff>
      <xdr:row>130</xdr:row>
      <xdr:rowOff>156845</xdr:rowOff>
    </xdr:from>
    <xdr:to>
      <xdr:col>5</xdr:col>
      <xdr:colOff>127</xdr:colOff>
      <xdr:row>130</xdr:row>
      <xdr:rowOff>156845</xdr:rowOff>
    </xdr:to>
    <xdr:cxnSp macro="_xll.PtreeEvent_ObjectClick">
      <xdr:nvCxnSpPr>
        <xdr:cNvPr id="836" name="PTObj_DBranchHLine_2_41"/>
        <xdr:cNvCxnSpPr/>
      </xdr:nvCxnSpPr>
      <xdr:spPr bwMode="auto">
        <a:xfrm>
          <a:off x="6172010" y="23797895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76010</xdr:colOff>
      <xdr:row>126</xdr:row>
      <xdr:rowOff>151764</xdr:rowOff>
    </xdr:from>
    <xdr:to>
      <xdr:col>4</xdr:col>
      <xdr:colOff>228410</xdr:colOff>
      <xdr:row>130</xdr:row>
      <xdr:rowOff>156845</xdr:rowOff>
    </xdr:to>
    <xdr:cxnSp macro="_xll.PtreeEvent_ObjectClick">
      <xdr:nvCxnSpPr>
        <xdr:cNvPr id="835" name="PTObj_DBranchDLine_2_41"/>
        <xdr:cNvCxnSpPr/>
      </xdr:nvCxnSpPr>
      <xdr:spPr bwMode="auto">
        <a:xfrm>
          <a:off x="6019610" y="23145114"/>
          <a:ext cx="152400" cy="6527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228409</xdr:colOff>
      <xdr:row>124</xdr:row>
      <xdr:rowOff>156845</xdr:rowOff>
    </xdr:from>
    <xdr:to>
      <xdr:col>6</xdr:col>
      <xdr:colOff>127</xdr:colOff>
      <xdr:row>124</xdr:row>
      <xdr:rowOff>156845</xdr:rowOff>
    </xdr:to>
    <xdr:cxnSp macro="_xll.PtreeEvent_ObjectClick">
      <xdr:nvCxnSpPr>
        <xdr:cNvPr id="832" name="PTObj_DBranchHLine_2_40"/>
        <xdr:cNvCxnSpPr/>
      </xdr:nvCxnSpPr>
      <xdr:spPr bwMode="auto">
        <a:xfrm>
          <a:off x="7819834" y="2282634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76009</xdr:colOff>
      <xdr:row>122</xdr:row>
      <xdr:rowOff>151764</xdr:rowOff>
    </xdr:from>
    <xdr:to>
      <xdr:col>5</xdr:col>
      <xdr:colOff>228409</xdr:colOff>
      <xdr:row>124</xdr:row>
      <xdr:rowOff>156845</xdr:rowOff>
    </xdr:to>
    <xdr:cxnSp macro="_xll.PtreeEvent_ObjectClick">
      <xdr:nvCxnSpPr>
        <xdr:cNvPr id="831" name="PTObj_DBranchDLine_2_40"/>
        <xdr:cNvCxnSpPr/>
      </xdr:nvCxnSpPr>
      <xdr:spPr bwMode="auto">
        <a:xfrm>
          <a:off x="7667434" y="22497414"/>
          <a:ext cx="152400" cy="32893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228409</xdr:colOff>
      <xdr:row>120</xdr:row>
      <xdr:rowOff>156845</xdr:rowOff>
    </xdr:from>
    <xdr:to>
      <xdr:col>6</xdr:col>
      <xdr:colOff>127</xdr:colOff>
      <xdr:row>120</xdr:row>
      <xdr:rowOff>156845</xdr:rowOff>
    </xdr:to>
    <xdr:cxnSp macro="_xll.PtreeEvent_ObjectClick">
      <xdr:nvCxnSpPr>
        <xdr:cNvPr id="828" name="PTObj_DBranchHLine_2_39"/>
        <xdr:cNvCxnSpPr/>
      </xdr:nvCxnSpPr>
      <xdr:spPr bwMode="auto">
        <a:xfrm>
          <a:off x="7819834" y="22178645"/>
          <a:ext cx="14195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76009</xdr:colOff>
      <xdr:row>120</xdr:row>
      <xdr:rowOff>156845</xdr:rowOff>
    </xdr:from>
    <xdr:to>
      <xdr:col>5</xdr:col>
      <xdr:colOff>228409</xdr:colOff>
      <xdr:row>122</xdr:row>
      <xdr:rowOff>151764</xdr:rowOff>
    </xdr:to>
    <xdr:cxnSp macro="_xll.PtreeEvent_ObjectClick">
      <xdr:nvCxnSpPr>
        <xdr:cNvPr id="827" name="PTObj_DBranchDLine_2_39"/>
        <xdr:cNvCxnSpPr/>
      </xdr:nvCxnSpPr>
      <xdr:spPr bwMode="auto">
        <a:xfrm flipV="1">
          <a:off x="7667434" y="22178645"/>
          <a:ext cx="152400" cy="31876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228410</xdr:colOff>
      <xdr:row>122</xdr:row>
      <xdr:rowOff>156845</xdr:rowOff>
    </xdr:from>
    <xdr:to>
      <xdr:col>5</xdr:col>
      <xdr:colOff>127</xdr:colOff>
      <xdr:row>122</xdr:row>
      <xdr:rowOff>156845</xdr:rowOff>
    </xdr:to>
    <xdr:cxnSp macro="_xll.PtreeEvent_ObjectClick">
      <xdr:nvCxnSpPr>
        <xdr:cNvPr id="824" name="PTObj_DBranchHLine_2_38"/>
        <xdr:cNvCxnSpPr/>
      </xdr:nvCxnSpPr>
      <xdr:spPr bwMode="auto">
        <a:xfrm>
          <a:off x="6172010" y="22502495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76010</xdr:colOff>
      <xdr:row>122</xdr:row>
      <xdr:rowOff>156845</xdr:rowOff>
    </xdr:from>
    <xdr:to>
      <xdr:col>4</xdr:col>
      <xdr:colOff>228410</xdr:colOff>
      <xdr:row>126</xdr:row>
      <xdr:rowOff>151764</xdr:rowOff>
    </xdr:to>
    <xdr:cxnSp macro="_xll.PtreeEvent_ObjectClick">
      <xdr:nvCxnSpPr>
        <xdr:cNvPr id="823" name="PTObj_DBranchDLine_2_38"/>
        <xdr:cNvCxnSpPr/>
      </xdr:nvCxnSpPr>
      <xdr:spPr bwMode="auto">
        <a:xfrm flipV="1">
          <a:off x="6019610" y="22502495"/>
          <a:ext cx="152400" cy="64261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228410</xdr:colOff>
      <xdr:row>126</xdr:row>
      <xdr:rowOff>156845</xdr:rowOff>
    </xdr:from>
    <xdr:to>
      <xdr:col>4</xdr:col>
      <xdr:colOff>127</xdr:colOff>
      <xdr:row>126</xdr:row>
      <xdr:rowOff>156845</xdr:rowOff>
    </xdr:to>
    <xdr:cxnSp macro="_xll.PtreeEvent_ObjectClick">
      <xdr:nvCxnSpPr>
        <xdr:cNvPr id="820" name="PTObj_DBranchHLine_2_37"/>
        <xdr:cNvCxnSpPr/>
      </xdr:nvCxnSpPr>
      <xdr:spPr bwMode="auto">
        <a:xfrm>
          <a:off x="4524185" y="23150195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76010</xdr:colOff>
      <xdr:row>126</xdr:row>
      <xdr:rowOff>156845</xdr:rowOff>
    </xdr:from>
    <xdr:to>
      <xdr:col>3</xdr:col>
      <xdr:colOff>228410</xdr:colOff>
      <xdr:row>136</xdr:row>
      <xdr:rowOff>151764</xdr:rowOff>
    </xdr:to>
    <xdr:cxnSp macro="_xll.PtreeEvent_ObjectClick">
      <xdr:nvCxnSpPr>
        <xdr:cNvPr id="819" name="PTObj_DBranchDLine_2_37"/>
        <xdr:cNvCxnSpPr/>
      </xdr:nvCxnSpPr>
      <xdr:spPr bwMode="auto">
        <a:xfrm flipV="1">
          <a:off x="4371785" y="23150195"/>
          <a:ext cx="152400" cy="161416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228410</xdr:colOff>
      <xdr:row>136</xdr:row>
      <xdr:rowOff>156845</xdr:rowOff>
    </xdr:from>
    <xdr:to>
      <xdr:col>3</xdr:col>
      <xdr:colOff>127</xdr:colOff>
      <xdr:row>136</xdr:row>
      <xdr:rowOff>156845</xdr:rowOff>
    </xdr:to>
    <xdr:cxnSp macro="_xll.PtreeEvent_ObjectClick">
      <xdr:nvCxnSpPr>
        <xdr:cNvPr id="816" name="PTObj_DBranchHLine_2_36"/>
        <xdr:cNvCxnSpPr/>
      </xdr:nvCxnSpPr>
      <xdr:spPr bwMode="auto">
        <a:xfrm>
          <a:off x="2876360" y="24769445"/>
          <a:ext cx="14195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76010</xdr:colOff>
      <xdr:row>136</xdr:row>
      <xdr:rowOff>156845</xdr:rowOff>
    </xdr:from>
    <xdr:to>
      <xdr:col>2</xdr:col>
      <xdr:colOff>228410</xdr:colOff>
      <xdr:row>146</xdr:row>
      <xdr:rowOff>151767</xdr:rowOff>
    </xdr:to>
    <xdr:cxnSp macro="_xll.PtreeEvent_ObjectClick">
      <xdr:nvCxnSpPr>
        <xdr:cNvPr id="815" name="PTObj_DBranchDLine_2_36"/>
        <xdr:cNvCxnSpPr/>
      </xdr:nvCxnSpPr>
      <xdr:spPr bwMode="auto">
        <a:xfrm flipV="1">
          <a:off x="2723960" y="24769445"/>
          <a:ext cx="152400" cy="1614172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228410</xdr:colOff>
      <xdr:row>146</xdr:row>
      <xdr:rowOff>156846</xdr:rowOff>
    </xdr:from>
    <xdr:to>
      <xdr:col>2</xdr:col>
      <xdr:colOff>127</xdr:colOff>
      <xdr:row>146</xdr:row>
      <xdr:rowOff>156846</xdr:rowOff>
    </xdr:to>
    <xdr:cxnSp macro="_xll.PtreeEvent_ObjectClick">
      <xdr:nvCxnSpPr>
        <xdr:cNvPr id="812" name="PTObj_DBranchHLine_2_35"/>
        <xdr:cNvCxnSpPr/>
      </xdr:nvCxnSpPr>
      <xdr:spPr bwMode="auto">
        <a:xfrm>
          <a:off x="1342835" y="26388696"/>
          <a:ext cx="13052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76010</xdr:colOff>
      <xdr:row>118</xdr:row>
      <xdr:rowOff>151764</xdr:rowOff>
    </xdr:from>
    <xdr:to>
      <xdr:col>1</xdr:col>
      <xdr:colOff>228410</xdr:colOff>
      <xdr:row>146</xdr:row>
      <xdr:rowOff>156846</xdr:rowOff>
    </xdr:to>
    <xdr:cxnSp macro="_xll.PtreeEvent_ObjectClick">
      <xdr:nvCxnSpPr>
        <xdr:cNvPr id="811" name="PTObj_DBranchDLine_2_35"/>
        <xdr:cNvCxnSpPr/>
      </xdr:nvCxnSpPr>
      <xdr:spPr bwMode="auto">
        <a:xfrm>
          <a:off x="1190435" y="21849714"/>
          <a:ext cx="152400" cy="4538982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0</xdr:col>
      <xdr:colOff>177800</xdr:colOff>
      <xdr:row>118</xdr:row>
      <xdr:rowOff>156845</xdr:rowOff>
    </xdr:from>
    <xdr:to>
      <xdr:col>1</xdr:col>
      <xdr:colOff>127</xdr:colOff>
      <xdr:row>118</xdr:row>
      <xdr:rowOff>156845</xdr:rowOff>
    </xdr:to>
    <xdr:cxnSp macro="_xll.PtreeEvent_ObjectClick">
      <xdr:nvCxnSpPr>
        <xdr:cNvPr id="470" name="PTObj_DBranchHLine_2_1"/>
        <xdr:cNvCxnSpPr/>
      </xdr:nvCxnSpPr>
      <xdr:spPr bwMode="auto">
        <a:xfrm>
          <a:off x="177800" y="8900795"/>
          <a:ext cx="93675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228410</xdr:colOff>
      <xdr:row>58</xdr:row>
      <xdr:rowOff>156845</xdr:rowOff>
    </xdr:from>
    <xdr:to>
      <xdr:col>2</xdr:col>
      <xdr:colOff>127</xdr:colOff>
      <xdr:row>58</xdr:row>
      <xdr:rowOff>156845</xdr:rowOff>
    </xdr:to>
    <xdr:cxnSp macro="_xll.PtreeEvent_ObjectClick">
      <xdr:nvCxnSpPr>
        <xdr:cNvPr id="463" name="PTObj_DBranchHLine_2_34"/>
        <xdr:cNvCxnSpPr/>
      </xdr:nvCxnSpPr>
      <xdr:spPr bwMode="auto">
        <a:xfrm>
          <a:off x="1342835" y="4366895"/>
          <a:ext cx="1305242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76010</xdr:colOff>
      <xdr:row>58</xdr:row>
      <xdr:rowOff>156845</xdr:rowOff>
    </xdr:from>
    <xdr:to>
      <xdr:col>1</xdr:col>
      <xdr:colOff>228410</xdr:colOff>
      <xdr:row>118</xdr:row>
      <xdr:rowOff>151764</xdr:rowOff>
    </xdr:to>
    <xdr:cxnSp macro="_xll.PtreeEvent_ObjectClick">
      <xdr:nvCxnSpPr>
        <xdr:cNvPr id="462" name="PTObj_DBranchDLine_2_34"/>
        <xdr:cNvCxnSpPr/>
      </xdr:nvCxnSpPr>
      <xdr:spPr bwMode="auto">
        <a:xfrm flipV="1">
          <a:off x="1190435" y="4366895"/>
          <a:ext cx="152400" cy="452881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 editAs="oneCell">
    <xdr:from>
      <xdr:col>2</xdr:col>
      <xdr:colOff>127</xdr:colOff>
      <xdr:row>58</xdr:row>
      <xdr:rowOff>75883</xdr:rowOff>
    </xdr:from>
    <xdr:to>
      <xdr:col>2</xdr:col>
      <xdr:colOff>162052</xdr:colOff>
      <xdr:row>59</xdr:row>
      <xdr:rowOff>75883</xdr:rowOff>
    </xdr:to>
    <xdr:sp macro="_xll.PtreeEvent_ObjectClick" textlink="">
      <xdr:nvSpPr>
        <xdr:cNvPr id="461" name="PTObj_DNode_2_34" descr="9a2da21d-f7cd-4eb8-a790-b8ad0d86f05a"/>
        <xdr:cNvSpPr/>
      </xdr:nvSpPr>
      <xdr:spPr bwMode="auto">
        <a:xfrm>
          <a:off x="2648077" y="4285933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266510</xdr:colOff>
      <xdr:row>58</xdr:row>
      <xdr:rowOff>66532</xdr:rowOff>
    </xdr:from>
    <xdr:ext cx="419538" cy="180627"/>
    <xdr:sp macro="_xll.PtreeEvent_ObjectClick" textlink="">
      <xdr:nvSpPr>
        <xdr:cNvPr id="464" name="PTObj_DBranchName_2_34"/>
        <xdr:cNvSpPr txBox="1"/>
      </xdr:nvSpPr>
      <xdr:spPr>
        <a:xfrm>
          <a:off x="1380935" y="4276582"/>
          <a:ext cx="419538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Drill well</a:t>
          </a:r>
        </a:p>
      </xdr:txBody>
    </xdr:sp>
    <xdr:clientData/>
  </xdr:oneCellAnchor>
  <xdr:twoCellAnchor editAs="oneCell">
    <xdr:from>
      <xdr:col>1</xdr:col>
      <xdr:colOff>127</xdr:colOff>
      <xdr:row>118</xdr:row>
      <xdr:rowOff>75882</xdr:rowOff>
    </xdr:from>
    <xdr:to>
      <xdr:col>1</xdr:col>
      <xdr:colOff>162052</xdr:colOff>
      <xdr:row>119</xdr:row>
      <xdr:rowOff>75882</xdr:rowOff>
    </xdr:to>
    <xdr:sp macro="_xll.PtreeEvent_ObjectClick" textlink="">
      <xdr:nvSpPr>
        <xdr:cNvPr id="469" name="PTObj_DNode_2_1" descr="58722952-8c76-4b12-a48d-2b3a69b41e50"/>
        <xdr:cNvSpPr/>
      </xdr:nvSpPr>
      <xdr:spPr bwMode="auto">
        <a:xfrm>
          <a:off x="1114552" y="8819832"/>
          <a:ext cx="161925" cy="161925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0</xdr:col>
      <xdr:colOff>215900</xdr:colOff>
      <xdr:row>118</xdr:row>
      <xdr:rowOff>66532</xdr:rowOff>
    </xdr:from>
    <xdr:ext cx="431721" cy="180627"/>
    <xdr:sp macro="_xll.PtreeEvent_ObjectClick" textlink="">
      <xdr:nvSpPr>
        <xdr:cNvPr id="471" name="PTObj_DBranchName_2_1"/>
        <xdr:cNvSpPr txBox="1"/>
      </xdr:nvSpPr>
      <xdr:spPr>
        <a:xfrm>
          <a:off x="215900" y="21764482"/>
          <a:ext cx="431721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VOI+VOF</a:t>
          </a:r>
        </a:p>
      </xdr:txBody>
    </xdr:sp>
    <xdr:clientData/>
  </xdr:oneCellAnchor>
  <xdr:twoCellAnchor editAs="oneCell">
    <xdr:from>
      <xdr:col>2</xdr:col>
      <xdr:colOff>127</xdr:colOff>
      <xdr:row>146</xdr:row>
      <xdr:rowOff>75884</xdr:rowOff>
    </xdr:from>
    <xdr:to>
      <xdr:col>2</xdr:col>
      <xdr:colOff>162052</xdr:colOff>
      <xdr:row>147</xdr:row>
      <xdr:rowOff>75884</xdr:rowOff>
    </xdr:to>
    <xdr:sp macro="_xll.PtreeEvent_ObjectClick" textlink="">
      <xdr:nvSpPr>
        <xdr:cNvPr id="810" name="PTObj_DNode_2_35" descr="f251fe67-18ca-4cbc-8000-6e247fae568e"/>
        <xdr:cNvSpPr/>
      </xdr:nvSpPr>
      <xdr:spPr bwMode="auto">
        <a:xfrm>
          <a:off x="2648077" y="26307734"/>
          <a:ext cx="161925" cy="161925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266510</xdr:colOff>
      <xdr:row>146</xdr:row>
      <xdr:rowOff>66532</xdr:rowOff>
    </xdr:from>
    <xdr:ext cx="370421" cy="180627"/>
    <xdr:sp macro="_xll.PtreeEvent_ObjectClick" textlink="">
      <xdr:nvSpPr>
        <xdr:cNvPr id="813" name="PTObj_DBranchName_2_35"/>
        <xdr:cNvSpPr txBox="1"/>
      </xdr:nvSpPr>
      <xdr:spPr>
        <a:xfrm>
          <a:off x="1380935" y="26298382"/>
          <a:ext cx="370421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 well</a:t>
          </a:r>
        </a:p>
      </xdr:txBody>
    </xdr:sp>
    <xdr:clientData/>
  </xdr:oneCellAnchor>
  <xdr:twoCellAnchor editAs="oneCell">
    <xdr:from>
      <xdr:col>3</xdr:col>
      <xdr:colOff>127</xdr:colOff>
      <xdr:row>136</xdr:row>
      <xdr:rowOff>75882</xdr:rowOff>
    </xdr:from>
    <xdr:to>
      <xdr:col>3</xdr:col>
      <xdr:colOff>162052</xdr:colOff>
      <xdr:row>137</xdr:row>
      <xdr:rowOff>75882</xdr:rowOff>
    </xdr:to>
    <xdr:sp macro="_xll.PtreeEvent_ObjectClick" textlink="">
      <xdr:nvSpPr>
        <xdr:cNvPr id="814" name="PTObj_DNode_2_36" descr="4939718e-1b4f-4808-b7f3-4dda40e61490"/>
        <xdr:cNvSpPr/>
      </xdr:nvSpPr>
      <xdr:spPr bwMode="auto">
        <a:xfrm>
          <a:off x="4295902" y="24688482"/>
          <a:ext cx="161925" cy="161925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266510</xdr:colOff>
      <xdr:row>136</xdr:row>
      <xdr:rowOff>66531</xdr:rowOff>
    </xdr:from>
    <xdr:ext cx="300210" cy="180627"/>
    <xdr:sp macro="_xll.PtreeEvent_ObjectClick" textlink="">
      <xdr:nvSpPr>
        <xdr:cNvPr id="817" name="PTObj_DBranchName_2_36"/>
        <xdr:cNvSpPr txBox="1"/>
      </xdr:nvSpPr>
      <xdr:spPr>
        <a:xfrm>
          <a:off x="2914460" y="24679131"/>
          <a:ext cx="30021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Size A</a:t>
          </a:r>
        </a:p>
      </xdr:txBody>
    </xdr:sp>
    <xdr:clientData/>
  </xdr:oneCellAnchor>
  <xdr:twoCellAnchor editAs="oneCell">
    <xdr:from>
      <xdr:col>4</xdr:col>
      <xdr:colOff>127</xdr:colOff>
      <xdr:row>126</xdr:row>
      <xdr:rowOff>75882</xdr:rowOff>
    </xdr:from>
    <xdr:to>
      <xdr:col>4</xdr:col>
      <xdr:colOff>162052</xdr:colOff>
      <xdr:row>127</xdr:row>
      <xdr:rowOff>75882</xdr:rowOff>
    </xdr:to>
    <xdr:sp macro="_xll.PtreeEvent_ObjectClick" textlink="">
      <xdr:nvSpPr>
        <xdr:cNvPr id="818" name="PTObj_DNode_2_37" descr="3af4fee7-c4e2-4c65-a5c2-742ad604c9d8"/>
        <xdr:cNvSpPr/>
      </xdr:nvSpPr>
      <xdr:spPr bwMode="auto">
        <a:xfrm>
          <a:off x="5943727" y="23069232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266510</xdr:colOff>
      <xdr:row>126</xdr:row>
      <xdr:rowOff>66531</xdr:rowOff>
    </xdr:from>
    <xdr:ext cx="624979" cy="180627"/>
    <xdr:sp macro="_xll.PtreeEvent_ObjectClick" textlink="">
      <xdr:nvSpPr>
        <xdr:cNvPr id="821" name="PTObj_DBranchName_2_37"/>
        <xdr:cNvSpPr txBox="1"/>
      </xdr:nvSpPr>
      <xdr:spPr>
        <a:xfrm>
          <a:off x="4562285" y="23059881"/>
          <a:ext cx="62497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Add flexibility</a:t>
          </a:r>
        </a:p>
      </xdr:txBody>
    </xdr:sp>
    <xdr:clientData/>
  </xdr:oneCellAnchor>
  <xdr:twoCellAnchor editAs="oneCell">
    <xdr:from>
      <xdr:col>5</xdr:col>
      <xdr:colOff>127</xdr:colOff>
      <xdr:row>122</xdr:row>
      <xdr:rowOff>75882</xdr:rowOff>
    </xdr:from>
    <xdr:to>
      <xdr:col>5</xdr:col>
      <xdr:colOff>162052</xdr:colOff>
      <xdr:row>123</xdr:row>
      <xdr:rowOff>75882</xdr:rowOff>
    </xdr:to>
    <xdr:sp macro="_xll.PtreeEvent_ObjectClick" textlink="">
      <xdr:nvSpPr>
        <xdr:cNvPr id="822" name="PTObj_DNode_2_38" descr="b4dbcd05-b610-43db-b13c-2ca4f67e4adb"/>
        <xdr:cNvSpPr/>
      </xdr:nvSpPr>
      <xdr:spPr bwMode="auto">
        <a:xfrm>
          <a:off x="7591552" y="22421532"/>
          <a:ext cx="161925" cy="161925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266510</xdr:colOff>
      <xdr:row>122</xdr:row>
      <xdr:rowOff>66531</xdr:rowOff>
    </xdr:from>
    <xdr:ext cx="98552" cy="180627"/>
    <xdr:sp macro="_xll.PtreeEvent_ObjectClick" textlink="">
      <xdr:nvSpPr>
        <xdr:cNvPr id="825" name="PTObj_DBranchName_2_38"/>
        <xdr:cNvSpPr txBox="1"/>
      </xdr:nvSpPr>
      <xdr:spPr>
        <a:xfrm>
          <a:off x="6210110" y="22412181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6</xdr:col>
      <xdr:colOff>127</xdr:colOff>
      <xdr:row>120</xdr:row>
      <xdr:rowOff>75882</xdr:rowOff>
    </xdr:from>
    <xdr:to>
      <xdr:col>6</xdr:col>
      <xdr:colOff>162052</xdr:colOff>
      <xdr:row>121</xdr:row>
      <xdr:rowOff>75882</xdr:rowOff>
    </xdr:to>
    <xdr:sp macro="_xll.PtreeEvent_ObjectClick" textlink="">
      <xdr:nvSpPr>
        <xdr:cNvPr id="826" name="PTObj_DNode_2_39" descr="3449eb6f-561d-4ff9-ab0f-049dcc70fef1"/>
        <xdr:cNvSpPr/>
      </xdr:nvSpPr>
      <xdr:spPr bwMode="auto">
        <a:xfrm rot="-5400000">
          <a:off x="9239377" y="220976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266509</xdr:colOff>
      <xdr:row>120</xdr:row>
      <xdr:rowOff>66531</xdr:rowOff>
    </xdr:from>
    <xdr:ext cx="441916" cy="180627"/>
    <xdr:sp macro="_xll.PtreeEvent_ObjectClick" textlink="">
      <xdr:nvSpPr>
        <xdr:cNvPr id="829" name="PTObj_DBranchName_2_39"/>
        <xdr:cNvSpPr txBox="1"/>
      </xdr:nvSpPr>
      <xdr:spPr>
        <a:xfrm>
          <a:off x="7857934" y="22088331"/>
          <a:ext cx="4419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Yes - to B</a:t>
          </a:r>
        </a:p>
      </xdr:txBody>
    </xdr:sp>
    <xdr:clientData/>
  </xdr:oneCellAnchor>
  <xdr:twoCellAnchor editAs="oneCell">
    <xdr:from>
      <xdr:col>6</xdr:col>
      <xdr:colOff>127</xdr:colOff>
      <xdr:row>124</xdr:row>
      <xdr:rowOff>75882</xdr:rowOff>
    </xdr:from>
    <xdr:to>
      <xdr:col>6</xdr:col>
      <xdr:colOff>162052</xdr:colOff>
      <xdr:row>125</xdr:row>
      <xdr:rowOff>75882</xdr:rowOff>
    </xdr:to>
    <xdr:sp macro="_xll.PtreeEvent_ObjectClick" textlink="">
      <xdr:nvSpPr>
        <xdr:cNvPr id="830" name="PTObj_DNode_2_40" descr="63875d1a-3291-4536-abb1-d3339c44495d"/>
        <xdr:cNvSpPr/>
      </xdr:nvSpPr>
      <xdr:spPr bwMode="auto">
        <a:xfrm rot="-5400000">
          <a:off x="9239377" y="227453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266509</xdr:colOff>
      <xdr:row>124</xdr:row>
      <xdr:rowOff>66531</xdr:rowOff>
    </xdr:from>
    <xdr:ext cx="175753" cy="180627"/>
    <xdr:sp macro="_xll.PtreeEvent_ObjectClick" textlink="">
      <xdr:nvSpPr>
        <xdr:cNvPr id="833" name="PTObj_DBranchName_2_40"/>
        <xdr:cNvSpPr txBox="1"/>
      </xdr:nvSpPr>
      <xdr:spPr>
        <a:xfrm>
          <a:off x="7857934" y="22736031"/>
          <a:ext cx="1757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</a:t>
          </a:r>
        </a:p>
      </xdr:txBody>
    </xdr:sp>
    <xdr:clientData/>
  </xdr:oneCellAnchor>
  <xdr:twoCellAnchor editAs="oneCell">
    <xdr:from>
      <xdr:col>5</xdr:col>
      <xdr:colOff>127</xdr:colOff>
      <xdr:row>130</xdr:row>
      <xdr:rowOff>75882</xdr:rowOff>
    </xdr:from>
    <xdr:to>
      <xdr:col>5</xdr:col>
      <xdr:colOff>162052</xdr:colOff>
      <xdr:row>131</xdr:row>
      <xdr:rowOff>75882</xdr:rowOff>
    </xdr:to>
    <xdr:sp macro="_xll.PtreeEvent_ObjectClick" textlink="">
      <xdr:nvSpPr>
        <xdr:cNvPr id="834" name="PTObj_DNode_2_41" descr="30a41525-26ed-47a5-9254-087840c7945e"/>
        <xdr:cNvSpPr/>
      </xdr:nvSpPr>
      <xdr:spPr bwMode="auto">
        <a:xfrm>
          <a:off x="7591552" y="23716932"/>
          <a:ext cx="161925" cy="161925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266510</xdr:colOff>
      <xdr:row>130</xdr:row>
      <xdr:rowOff>66531</xdr:rowOff>
    </xdr:from>
    <xdr:ext cx="143116" cy="180627"/>
    <xdr:sp macro="_xll.PtreeEvent_ObjectClick" textlink="">
      <xdr:nvSpPr>
        <xdr:cNvPr id="837" name="PTObj_DBranchName_2_41"/>
        <xdr:cNvSpPr txBox="1"/>
      </xdr:nvSpPr>
      <xdr:spPr>
        <a:xfrm>
          <a:off x="6210110" y="23707581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6</xdr:col>
      <xdr:colOff>127</xdr:colOff>
      <xdr:row>128</xdr:row>
      <xdr:rowOff>75882</xdr:rowOff>
    </xdr:from>
    <xdr:to>
      <xdr:col>6</xdr:col>
      <xdr:colOff>162052</xdr:colOff>
      <xdr:row>129</xdr:row>
      <xdr:rowOff>75882</xdr:rowOff>
    </xdr:to>
    <xdr:sp macro="_xll.PtreeEvent_ObjectClick" textlink="">
      <xdr:nvSpPr>
        <xdr:cNvPr id="838" name="PTObj_DNode_2_42" descr="96b581f1-5847-49a4-9e08-1cb9f2d07838"/>
        <xdr:cNvSpPr/>
      </xdr:nvSpPr>
      <xdr:spPr bwMode="auto">
        <a:xfrm rot="-5400000">
          <a:off x="9239377" y="233930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266509</xdr:colOff>
      <xdr:row>128</xdr:row>
      <xdr:rowOff>66531</xdr:rowOff>
    </xdr:from>
    <xdr:ext cx="441916" cy="180627"/>
    <xdr:sp macro="_xll.PtreeEvent_ObjectClick" textlink="">
      <xdr:nvSpPr>
        <xdr:cNvPr id="841" name="PTObj_DBranchName_2_42"/>
        <xdr:cNvSpPr txBox="1"/>
      </xdr:nvSpPr>
      <xdr:spPr>
        <a:xfrm>
          <a:off x="7857934" y="23383731"/>
          <a:ext cx="4419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Yes - to B</a:t>
          </a:r>
        </a:p>
      </xdr:txBody>
    </xdr:sp>
    <xdr:clientData/>
  </xdr:oneCellAnchor>
  <xdr:twoCellAnchor editAs="oneCell">
    <xdr:from>
      <xdr:col>6</xdr:col>
      <xdr:colOff>127</xdr:colOff>
      <xdr:row>132</xdr:row>
      <xdr:rowOff>75882</xdr:rowOff>
    </xdr:from>
    <xdr:to>
      <xdr:col>6</xdr:col>
      <xdr:colOff>162052</xdr:colOff>
      <xdr:row>133</xdr:row>
      <xdr:rowOff>75882</xdr:rowOff>
    </xdr:to>
    <xdr:sp macro="_xll.PtreeEvent_ObjectClick" textlink="">
      <xdr:nvSpPr>
        <xdr:cNvPr id="842" name="PTObj_DNode_2_43" descr="9e4b397f-2e0a-4cab-8293-91f6cc2c9066"/>
        <xdr:cNvSpPr/>
      </xdr:nvSpPr>
      <xdr:spPr bwMode="auto">
        <a:xfrm rot="-5400000">
          <a:off x="9239377" y="240407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266509</xdr:colOff>
      <xdr:row>132</xdr:row>
      <xdr:rowOff>66531</xdr:rowOff>
    </xdr:from>
    <xdr:ext cx="175753" cy="180627"/>
    <xdr:sp macro="_xll.PtreeEvent_ObjectClick" textlink="">
      <xdr:nvSpPr>
        <xdr:cNvPr id="845" name="PTObj_DBranchName_2_43"/>
        <xdr:cNvSpPr txBox="1"/>
      </xdr:nvSpPr>
      <xdr:spPr>
        <a:xfrm>
          <a:off x="7857934" y="24031431"/>
          <a:ext cx="1757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</a:t>
          </a:r>
        </a:p>
      </xdr:txBody>
    </xdr:sp>
    <xdr:clientData/>
  </xdr:oneCellAnchor>
  <xdr:twoCellAnchor editAs="oneCell">
    <xdr:from>
      <xdr:col>5</xdr:col>
      <xdr:colOff>127</xdr:colOff>
      <xdr:row>134</xdr:row>
      <xdr:rowOff>75882</xdr:rowOff>
    </xdr:from>
    <xdr:to>
      <xdr:col>5</xdr:col>
      <xdr:colOff>162052</xdr:colOff>
      <xdr:row>135</xdr:row>
      <xdr:rowOff>75882</xdr:rowOff>
    </xdr:to>
    <xdr:sp macro="_xll.PtreeEvent_ObjectClick" textlink="">
      <xdr:nvSpPr>
        <xdr:cNvPr id="846" name="PTObj_DNode_2_44" descr="fd6e6314-75e5-434e-b17f-4b20711b8868"/>
        <xdr:cNvSpPr/>
      </xdr:nvSpPr>
      <xdr:spPr bwMode="auto">
        <a:xfrm rot="-5400000">
          <a:off x="7591552" y="2436463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266510</xdr:colOff>
      <xdr:row>134</xdr:row>
      <xdr:rowOff>66531</xdr:rowOff>
    </xdr:from>
    <xdr:ext cx="102529" cy="180627"/>
    <xdr:sp macro="_xll.PtreeEvent_ObjectClick" textlink="">
      <xdr:nvSpPr>
        <xdr:cNvPr id="849" name="PTObj_DBranchName_2_44"/>
        <xdr:cNvSpPr txBox="1"/>
      </xdr:nvSpPr>
      <xdr:spPr>
        <a:xfrm>
          <a:off x="6210110" y="24355281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4</xdr:col>
      <xdr:colOff>127</xdr:colOff>
      <xdr:row>140</xdr:row>
      <xdr:rowOff>75882</xdr:rowOff>
    </xdr:from>
    <xdr:to>
      <xdr:col>4</xdr:col>
      <xdr:colOff>162052</xdr:colOff>
      <xdr:row>141</xdr:row>
      <xdr:rowOff>75882</xdr:rowOff>
    </xdr:to>
    <xdr:sp macro="_xll.PtreeEvent_ObjectClick" textlink="">
      <xdr:nvSpPr>
        <xdr:cNvPr id="850" name="PTObj_DNode_2_45" descr="d7e89b68-baf4-4409-a6a7-1201b7f2b39a"/>
        <xdr:cNvSpPr/>
      </xdr:nvSpPr>
      <xdr:spPr bwMode="auto">
        <a:xfrm>
          <a:off x="5943727" y="25336182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266510</xdr:colOff>
      <xdr:row>140</xdr:row>
      <xdr:rowOff>66531</xdr:rowOff>
    </xdr:from>
    <xdr:ext cx="578107" cy="180627"/>
    <xdr:sp macro="_xll.PtreeEvent_ObjectClick" textlink="">
      <xdr:nvSpPr>
        <xdr:cNvPr id="853" name="PTObj_DBranchName_2_45"/>
        <xdr:cNvSpPr txBox="1"/>
      </xdr:nvSpPr>
      <xdr:spPr>
        <a:xfrm>
          <a:off x="4562285" y="25326831"/>
          <a:ext cx="578107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 flexibility</a:t>
          </a:r>
        </a:p>
      </xdr:txBody>
    </xdr:sp>
    <xdr:clientData/>
  </xdr:oneCellAnchor>
  <xdr:twoCellAnchor editAs="oneCell">
    <xdr:from>
      <xdr:col>5</xdr:col>
      <xdr:colOff>127</xdr:colOff>
      <xdr:row>138</xdr:row>
      <xdr:rowOff>75882</xdr:rowOff>
    </xdr:from>
    <xdr:to>
      <xdr:col>5</xdr:col>
      <xdr:colOff>162052</xdr:colOff>
      <xdr:row>139</xdr:row>
      <xdr:rowOff>75882</xdr:rowOff>
    </xdr:to>
    <xdr:sp macro="_xll.PtreeEvent_ObjectClick" textlink="">
      <xdr:nvSpPr>
        <xdr:cNvPr id="854" name="PTObj_DNode_2_46" descr="40409266-50e4-4301-a039-e2d594943f1a"/>
        <xdr:cNvSpPr/>
      </xdr:nvSpPr>
      <xdr:spPr bwMode="auto">
        <a:xfrm rot="-5400000">
          <a:off x="7591552" y="2501233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266510</xdr:colOff>
      <xdr:row>138</xdr:row>
      <xdr:rowOff>66531</xdr:rowOff>
    </xdr:from>
    <xdr:ext cx="98552" cy="180627"/>
    <xdr:sp macro="_xll.PtreeEvent_ObjectClick" textlink="">
      <xdr:nvSpPr>
        <xdr:cNvPr id="857" name="PTObj_DBranchName_2_46"/>
        <xdr:cNvSpPr txBox="1"/>
      </xdr:nvSpPr>
      <xdr:spPr>
        <a:xfrm>
          <a:off x="6210110" y="25002981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5</xdr:col>
      <xdr:colOff>127</xdr:colOff>
      <xdr:row>142</xdr:row>
      <xdr:rowOff>75882</xdr:rowOff>
    </xdr:from>
    <xdr:to>
      <xdr:col>5</xdr:col>
      <xdr:colOff>162052</xdr:colOff>
      <xdr:row>143</xdr:row>
      <xdr:rowOff>75882</xdr:rowOff>
    </xdr:to>
    <xdr:sp macro="_xll.PtreeEvent_ObjectClick" textlink="">
      <xdr:nvSpPr>
        <xdr:cNvPr id="858" name="PTObj_DNode_2_47" descr="cccc3207-d657-49ba-9faf-1897bbec3c1c"/>
        <xdr:cNvSpPr/>
      </xdr:nvSpPr>
      <xdr:spPr bwMode="auto">
        <a:xfrm rot="-5400000">
          <a:off x="7591552" y="2566003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266510</xdr:colOff>
      <xdr:row>142</xdr:row>
      <xdr:rowOff>66531</xdr:rowOff>
    </xdr:from>
    <xdr:ext cx="143116" cy="180627"/>
    <xdr:sp macro="_xll.PtreeEvent_ObjectClick" textlink="">
      <xdr:nvSpPr>
        <xdr:cNvPr id="861" name="PTObj_DBranchName_2_47"/>
        <xdr:cNvSpPr txBox="1"/>
      </xdr:nvSpPr>
      <xdr:spPr>
        <a:xfrm>
          <a:off x="6210110" y="25650681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5</xdr:col>
      <xdr:colOff>126</xdr:colOff>
      <xdr:row>144</xdr:row>
      <xdr:rowOff>75883</xdr:rowOff>
    </xdr:from>
    <xdr:to>
      <xdr:col>5</xdr:col>
      <xdr:colOff>162053</xdr:colOff>
      <xdr:row>145</xdr:row>
      <xdr:rowOff>75883</xdr:rowOff>
    </xdr:to>
    <xdr:sp macro="_xll.PtreeEvent_ObjectClick" textlink="">
      <xdr:nvSpPr>
        <xdr:cNvPr id="862" name="PTObj_DNode_2_48" descr="5b6bd9cf-73bf-4ef1-bee1-b1984178cccc"/>
        <xdr:cNvSpPr/>
      </xdr:nvSpPr>
      <xdr:spPr bwMode="auto">
        <a:xfrm rot="-5400000">
          <a:off x="7591552" y="25983882"/>
          <a:ext cx="161925" cy="161927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266510</xdr:colOff>
      <xdr:row>144</xdr:row>
      <xdr:rowOff>66531</xdr:rowOff>
    </xdr:from>
    <xdr:ext cx="102529" cy="180627"/>
    <xdr:sp macro="_xll.PtreeEvent_ObjectClick" textlink="">
      <xdr:nvSpPr>
        <xdr:cNvPr id="865" name="PTObj_DBranchName_2_48"/>
        <xdr:cNvSpPr txBox="1"/>
      </xdr:nvSpPr>
      <xdr:spPr>
        <a:xfrm>
          <a:off x="6210110" y="25974531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3</xdr:col>
      <xdr:colOff>127</xdr:colOff>
      <xdr:row>160</xdr:row>
      <xdr:rowOff>75884</xdr:rowOff>
    </xdr:from>
    <xdr:to>
      <xdr:col>3</xdr:col>
      <xdr:colOff>162052</xdr:colOff>
      <xdr:row>161</xdr:row>
      <xdr:rowOff>75884</xdr:rowOff>
    </xdr:to>
    <xdr:sp macro="_xll.PtreeEvent_ObjectClick" textlink="">
      <xdr:nvSpPr>
        <xdr:cNvPr id="866" name="PTObj_DNode_2_49" descr="74ea5302-2b74-4587-87f1-b83f6b0138d7"/>
        <xdr:cNvSpPr/>
      </xdr:nvSpPr>
      <xdr:spPr bwMode="auto">
        <a:xfrm>
          <a:off x="4295902" y="28574684"/>
          <a:ext cx="161925" cy="161925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266510</xdr:colOff>
      <xdr:row>160</xdr:row>
      <xdr:rowOff>66532</xdr:rowOff>
    </xdr:from>
    <xdr:ext cx="296620" cy="180627"/>
    <xdr:sp macro="_xll.PtreeEvent_ObjectClick" textlink="">
      <xdr:nvSpPr>
        <xdr:cNvPr id="869" name="PTObj_DBranchName_2_49"/>
        <xdr:cNvSpPr txBox="1"/>
      </xdr:nvSpPr>
      <xdr:spPr>
        <a:xfrm>
          <a:off x="2914460" y="28565332"/>
          <a:ext cx="29662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Size B</a:t>
          </a:r>
        </a:p>
      </xdr:txBody>
    </xdr:sp>
    <xdr:clientData/>
  </xdr:oneCellAnchor>
  <xdr:twoCellAnchor editAs="oneCell">
    <xdr:from>
      <xdr:col>4</xdr:col>
      <xdr:colOff>127</xdr:colOff>
      <xdr:row>154</xdr:row>
      <xdr:rowOff>75884</xdr:rowOff>
    </xdr:from>
    <xdr:to>
      <xdr:col>4</xdr:col>
      <xdr:colOff>162052</xdr:colOff>
      <xdr:row>155</xdr:row>
      <xdr:rowOff>75884</xdr:rowOff>
    </xdr:to>
    <xdr:sp macro="_xll.PtreeEvent_ObjectClick" textlink="">
      <xdr:nvSpPr>
        <xdr:cNvPr id="870" name="PTObj_DNode_2_50" descr="a2ec57cf-9e6a-48bc-b8a8-cfd65f091f9a"/>
        <xdr:cNvSpPr/>
      </xdr:nvSpPr>
      <xdr:spPr bwMode="auto">
        <a:xfrm>
          <a:off x="5943727" y="27603134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266510</xdr:colOff>
      <xdr:row>154</xdr:row>
      <xdr:rowOff>66532</xdr:rowOff>
    </xdr:from>
    <xdr:ext cx="624979" cy="180627"/>
    <xdr:sp macro="_xll.PtreeEvent_ObjectClick" textlink="">
      <xdr:nvSpPr>
        <xdr:cNvPr id="873" name="PTObj_DBranchName_2_50"/>
        <xdr:cNvSpPr txBox="1"/>
      </xdr:nvSpPr>
      <xdr:spPr>
        <a:xfrm>
          <a:off x="4562285" y="27593782"/>
          <a:ext cx="62497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Add flexibility</a:t>
          </a:r>
        </a:p>
      </xdr:txBody>
    </xdr:sp>
    <xdr:clientData/>
  </xdr:oneCellAnchor>
  <xdr:twoCellAnchor editAs="oneCell">
    <xdr:from>
      <xdr:col>5</xdr:col>
      <xdr:colOff>127</xdr:colOff>
      <xdr:row>150</xdr:row>
      <xdr:rowOff>75884</xdr:rowOff>
    </xdr:from>
    <xdr:to>
      <xdr:col>5</xdr:col>
      <xdr:colOff>162052</xdr:colOff>
      <xdr:row>151</xdr:row>
      <xdr:rowOff>75884</xdr:rowOff>
    </xdr:to>
    <xdr:sp macro="_xll.PtreeEvent_ObjectClick" textlink="">
      <xdr:nvSpPr>
        <xdr:cNvPr id="874" name="PTObj_DNode_2_51" descr="a8feb543-d684-4d31-a24a-55b487ac56ca"/>
        <xdr:cNvSpPr/>
      </xdr:nvSpPr>
      <xdr:spPr bwMode="auto">
        <a:xfrm>
          <a:off x="7591552" y="26955434"/>
          <a:ext cx="161925" cy="161925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266510</xdr:colOff>
      <xdr:row>150</xdr:row>
      <xdr:rowOff>66532</xdr:rowOff>
    </xdr:from>
    <xdr:ext cx="98552" cy="180627"/>
    <xdr:sp macro="_xll.PtreeEvent_ObjectClick" textlink="">
      <xdr:nvSpPr>
        <xdr:cNvPr id="877" name="PTObj_DBranchName_2_51"/>
        <xdr:cNvSpPr txBox="1"/>
      </xdr:nvSpPr>
      <xdr:spPr>
        <a:xfrm>
          <a:off x="6210110" y="26946082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6</xdr:col>
      <xdr:colOff>127</xdr:colOff>
      <xdr:row>148</xdr:row>
      <xdr:rowOff>75884</xdr:rowOff>
    </xdr:from>
    <xdr:to>
      <xdr:col>6</xdr:col>
      <xdr:colOff>162052</xdr:colOff>
      <xdr:row>149</xdr:row>
      <xdr:rowOff>75884</xdr:rowOff>
    </xdr:to>
    <xdr:sp macro="_xll.PtreeEvent_ObjectClick" textlink="">
      <xdr:nvSpPr>
        <xdr:cNvPr id="878" name="PTObj_DNode_2_52" descr="05cd72c1-d0d0-4538-a7e5-6c23629b94c9"/>
        <xdr:cNvSpPr/>
      </xdr:nvSpPr>
      <xdr:spPr bwMode="auto">
        <a:xfrm rot="-5400000">
          <a:off x="9239377" y="26631584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266509</xdr:colOff>
      <xdr:row>148</xdr:row>
      <xdr:rowOff>66532</xdr:rowOff>
    </xdr:from>
    <xdr:ext cx="440826" cy="180627"/>
    <xdr:sp macro="_xll.PtreeEvent_ObjectClick" textlink="">
      <xdr:nvSpPr>
        <xdr:cNvPr id="881" name="PTObj_DBranchName_2_52"/>
        <xdr:cNvSpPr txBox="1"/>
      </xdr:nvSpPr>
      <xdr:spPr>
        <a:xfrm>
          <a:off x="7857934" y="26622232"/>
          <a:ext cx="440826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Yes - to C</a:t>
          </a:r>
        </a:p>
      </xdr:txBody>
    </xdr:sp>
    <xdr:clientData/>
  </xdr:oneCellAnchor>
  <xdr:twoCellAnchor editAs="oneCell">
    <xdr:from>
      <xdr:col>6</xdr:col>
      <xdr:colOff>127</xdr:colOff>
      <xdr:row>152</xdr:row>
      <xdr:rowOff>75884</xdr:rowOff>
    </xdr:from>
    <xdr:to>
      <xdr:col>6</xdr:col>
      <xdr:colOff>162052</xdr:colOff>
      <xdr:row>153</xdr:row>
      <xdr:rowOff>75884</xdr:rowOff>
    </xdr:to>
    <xdr:sp macro="_xll.PtreeEvent_ObjectClick" textlink="">
      <xdr:nvSpPr>
        <xdr:cNvPr id="882" name="PTObj_DNode_2_53" descr="93fbc3fb-117f-46c4-9099-d803c1a68a51"/>
        <xdr:cNvSpPr/>
      </xdr:nvSpPr>
      <xdr:spPr bwMode="auto">
        <a:xfrm rot="-5400000">
          <a:off x="9239377" y="27279284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266509</xdr:colOff>
      <xdr:row>152</xdr:row>
      <xdr:rowOff>66532</xdr:rowOff>
    </xdr:from>
    <xdr:ext cx="175753" cy="180627"/>
    <xdr:sp macro="_xll.PtreeEvent_ObjectClick" textlink="">
      <xdr:nvSpPr>
        <xdr:cNvPr id="885" name="PTObj_DBranchName_2_53"/>
        <xdr:cNvSpPr txBox="1"/>
      </xdr:nvSpPr>
      <xdr:spPr>
        <a:xfrm>
          <a:off x="7857934" y="27269932"/>
          <a:ext cx="1757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</a:t>
          </a:r>
        </a:p>
      </xdr:txBody>
    </xdr:sp>
    <xdr:clientData/>
  </xdr:oneCellAnchor>
  <xdr:twoCellAnchor editAs="oneCell">
    <xdr:from>
      <xdr:col>5</xdr:col>
      <xdr:colOff>127</xdr:colOff>
      <xdr:row>156</xdr:row>
      <xdr:rowOff>75884</xdr:rowOff>
    </xdr:from>
    <xdr:to>
      <xdr:col>5</xdr:col>
      <xdr:colOff>162052</xdr:colOff>
      <xdr:row>157</xdr:row>
      <xdr:rowOff>75884</xdr:rowOff>
    </xdr:to>
    <xdr:sp macro="_xll.PtreeEvent_ObjectClick" textlink="">
      <xdr:nvSpPr>
        <xdr:cNvPr id="886" name="PTObj_DNode_2_54" descr="5d33fad8-5da9-469b-a365-70f60fb581ad"/>
        <xdr:cNvSpPr/>
      </xdr:nvSpPr>
      <xdr:spPr bwMode="auto">
        <a:xfrm rot="-5400000">
          <a:off x="7591552" y="27926984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266510</xdr:colOff>
      <xdr:row>156</xdr:row>
      <xdr:rowOff>66532</xdr:rowOff>
    </xdr:from>
    <xdr:ext cx="143116" cy="180627"/>
    <xdr:sp macro="_xll.PtreeEvent_ObjectClick" textlink="">
      <xdr:nvSpPr>
        <xdr:cNvPr id="889" name="PTObj_DBranchName_2_54"/>
        <xdr:cNvSpPr txBox="1"/>
      </xdr:nvSpPr>
      <xdr:spPr>
        <a:xfrm>
          <a:off x="6210110" y="27917632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5</xdr:col>
      <xdr:colOff>127</xdr:colOff>
      <xdr:row>158</xdr:row>
      <xdr:rowOff>75884</xdr:rowOff>
    </xdr:from>
    <xdr:to>
      <xdr:col>5</xdr:col>
      <xdr:colOff>162052</xdr:colOff>
      <xdr:row>159</xdr:row>
      <xdr:rowOff>75884</xdr:rowOff>
    </xdr:to>
    <xdr:sp macro="_xll.PtreeEvent_ObjectClick" textlink="">
      <xdr:nvSpPr>
        <xdr:cNvPr id="890" name="PTObj_DNode_2_55" descr="0800e72c-45d0-44a3-b37c-87ef74ca7d60"/>
        <xdr:cNvSpPr/>
      </xdr:nvSpPr>
      <xdr:spPr bwMode="auto">
        <a:xfrm rot="-5400000">
          <a:off x="7591552" y="28250834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266510</xdr:colOff>
      <xdr:row>158</xdr:row>
      <xdr:rowOff>66532</xdr:rowOff>
    </xdr:from>
    <xdr:ext cx="102529" cy="180627"/>
    <xdr:sp macro="_xll.PtreeEvent_ObjectClick" textlink="">
      <xdr:nvSpPr>
        <xdr:cNvPr id="893" name="PTObj_DBranchName_2_55"/>
        <xdr:cNvSpPr txBox="1"/>
      </xdr:nvSpPr>
      <xdr:spPr>
        <a:xfrm>
          <a:off x="6210110" y="28241482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4</xdr:col>
      <xdr:colOff>127</xdr:colOff>
      <xdr:row>164</xdr:row>
      <xdr:rowOff>75884</xdr:rowOff>
    </xdr:from>
    <xdr:to>
      <xdr:col>4</xdr:col>
      <xdr:colOff>162052</xdr:colOff>
      <xdr:row>165</xdr:row>
      <xdr:rowOff>75884</xdr:rowOff>
    </xdr:to>
    <xdr:sp macro="_xll.PtreeEvent_ObjectClick" textlink="">
      <xdr:nvSpPr>
        <xdr:cNvPr id="894" name="PTObj_DNode_2_56" descr="4dc36d92-00d5-45bb-9204-7681968c50f3"/>
        <xdr:cNvSpPr/>
      </xdr:nvSpPr>
      <xdr:spPr bwMode="auto">
        <a:xfrm>
          <a:off x="5943727" y="29222384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266510</xdr:colOff>
      <xdr:row>164</xdr:row>
      <xdr:rowOff>66532</xdr:rowOff>
    </xdr:from>
    <xdr:ext cx="578107" cy="180627"/>
    <xdr:sp macro="_xll.PtreeEvent_ObjectClick" textlink="">
      <xdr:nvSpPr>
        <xdr:cNvPr id="897" name="PTObj_DBranchName_2_56"/>
        <xdr:cNvSpPr txBox="1"/>
      </xdr:nvSpPr>
      <xdr:spPr>
        <a:xfrm>
          <a:off x="4562285" y="29213032"/>
          <a:ext cx="578107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 flexibility</a:t>
          </a:r>
        </a:p>
      </xdr:txBody>
    </xdr:sp>
    <xdr:clientData/>
  </xdr:oneCellAnchor>
  <xdr:twoCellAnchor editAs="oneCell">
    <xdr:from>
      <xdr:col>5</xdr:col>
      <xdr:colOff>127</xdr:colOff>
      <xdr:row>162</xdr:row>
      <xdr:rowOff>75884</xdr:rowOff>
    </xdr:from>
    <xdr:to>
      <xdr:col>5</xdr:col>
      <xdr:colOff>162052</xdr:colOff>
      <xdr:row>163</xdr:row>
      <xdr:rowOff>75884</xdr:rowOff>
    </xdr:to>
    <xdr:sp macro="_xll.PtreeEvent_ObjectClick" textlink="">
      <xdr:nvSpPr>
        <xdr:cNvPr id="898" name="PTObj_DNode_2_57" descr="327bad49-c533-4747-92b0-b0194d54f451"/>
        <xdr:cNvSpPr/>
      </xdr:nvSpPr>
      <xdr:spPr bwMode="auto">
        <a:xfrm rot="-5400000">
          <a:off x="7591552" y="28898534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266510</xdr:colOff>
      <xdr:row>162</xdr:row>
      <xdr:rowOff>66532</xdr:rowOff>
    </xdr:from>
    <xdr:ext cx="98552" cy="180627"/>
    <xdr:sp macro="_xll.PtreeEvent_ObjectClick" textlink="">
      <xdr:nvSpPr>
        <xdr:cNvPr id="901" name="PTObj_DBranchName_2_57"/>
        <xdr:cNvSpPr txBox="1"/>
      </xdr:nvSpPr>
      <xdr:spPr>
        <a:xfrm>
          <a:off x="6210110" y="28889182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5</xdr:col>
      <xdr:colOff>127</xdr:colOff>
      <xdr:row>166</xdr:row>
      <xdr:rowOff>75884</xdr:rowOff>
    </xdr:from>
    <xdr:to>
      <xdr:col>5</xdr:col>
      <xdr:colOff>162052</xdr:colOff>
      <xdr:row>167</xdr:row>
      <xdr:rowOff>75884</xdr:rowOff>
    </xdr:to>
    <xdr:sp macro="_xll.PtreeEvent_ObjectClick" textlink="">
      <xdr:nvSpPr>
        <xdr:cNvPr id="902" name="PTObj_DNode_2_58" descr="0abaabc0-b885-4569-a3e4-81123192a7db"/>
        <xdr:cNvSpPr/>
      </xdr:nvSpPr>
      <xdr:spPr bwMode="auto">
        <a:xfrm rot="-5400000">
          <a:off x="7591552" y="29546234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266510</xdr:colOff>
      <xdr:row>166</xdr:row>
      <xdr:rowOff>66532</xdr:rowOff>
    </xdr:from>
    <xdr:ext cx="143116" cy="180627"/>
    <xdr:sp macro="_xll.PtreeEvent_ObjectClick" textlink="">
      <xdr:nvSpPr>
        <xdr:cNvPr id="905" name="PTObj_DBranchName_2_58"/>
        <xdr:cNvSpPr txBox="1"/>
      </xdr:nvSpPr>
      <xdr:spPr>
        <a:xfrm>
          <a:off x="6210110" y="29536882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5</xdr:col>
      <xdr:colOff>127</xdr:colOff>
      <xdr:row>168</xdr:row>
      <xdr:rowOff>75884</xdr:rowOff>
    </xdr:from>
    <xdr:to>
      <xdr:col>5</xdr:col>
      <xdr:colOff>162052</xdr:colOff>
      <xdr:row>169</xdr:row>
      <xdr:rowOff>75884</xdr:rowOff>
    </xdr:to>
    <xdr:sp macro="_xll.PtreeEvent_ObjectClick" textlink="">
      <xdr:nvSpPr>
        <xdr:cNvPr id="906" name="PTObj_DNode_2_59" descr="db7c489a-dddd-418e-bc28-c2eee1cbe518"/>
        <xdr:cNvSpPr/>
      </xdr:nvSpPr>
      <xdr:spPr bwMode="auto">
        <a:xfrm rot="-5400000">
          <a:off x="7591552" y="29870084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266510</xdr:colOff>
      <xdr:row>168</xdr:row>
      <xdr:rowOff>66532</xdr:rowOff>
    </xdr:from>
    <xdr:ext cx="102529" cy="180627"/>
    <xdr:sp macro="_xll.PtreeEvent_ObjectClick" textlink="">
      <xdr:nvSpPr>
        <xdr:cNvPr id="909" name="PTObj_DBranchName_2_59"/>
        <xdr:cNvSpPr txBox="1"/>
      </xdr:nvSpPr>
      <xdr:spPr>
        <a:xfrm>
          <a:off x="6210110" y="29860732"/>
          <a:ext cx="102529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3</xdr:col>
      <xdr:colOff>127</xdr:colOff>
      <xdr:row>172</xdr:row>
      <xdr:rowOff>75884</xdr:rowOff>
    </xdr:from>
    <xdr:to>
      <xdr:col>3</xdr:col>
      <xdr:colOff>162052</xdr:colOff>
      <xdr:row>173</xdr:row>
      <xdr:rowOff>75884</xdr:rowOff>
    </xdr:to>
    <xdr:sp macro="_xll.PtreeEvent_ObjectClick" textlink="">
      <xdr:nvSpPr>
        <xdr:cNvPr id="910" name="PTObj_DNode_2_60" descr="0e1dde2a-9b70-4b7a-ab38-7ee278e3575c"/>
        <xdr:cNvSpPr/>
      </xdr:nvSpPr>
      <xdr:spPr bwMode="auto">
        <a:xfrm>
          <a:off x="4295902" y="30517784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266510</xdr:colOff>
      <xdr:row>172</xdr:row>
      <xdr:rowOff>66532</xdr:rowOff>
    </xdr:from>
    <xdr:ext cx="295529" cy="180627"/>
    <xdr:sp macro="_xll.PtreeEvent_ObjectClick" textlink="">
      <xdr:nvSpPr>
        <xdr:cNvPr id="913" name="PTObj_DBranchName_2_60"/>
        <xdr:cNvSpPr txBox="1"/>
      </xdr:nvSpPr>
      <xdr:spPr>
        <a:xfrm>
          <a:off x="2914460" y="30508432"/>
          <a:ext cx="295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Size C</a:t>
          </a:r>
        </a:p>
      </xdr:txBody>
    </xdr:sp>
    <xdr:clientData/>
  </xdr:oneCellAnchor>
  <xdr:twoCellAnchor editAs="oneCell">
    <xdr:from>
      <xdr:col>4</xdr:col>
      <xdr:colOff>127</xdr:colOff>
      <xdr:row>170</xdr:row>
      <xdr:rowOff>75884</xdr:rowOff>
    </xdr:from>
    <xdr:to>
      <xdr:col>4</xdr:col>
      <xdr:colOff>162052</xdr:colOff>
      <xdr:row>171</xdr:row>
      <xdr:rowOff>75884</xdr:rowOff>
    </xdr:to>
    <xdr:sp macro="_xll.PtreeEvent_ObjectClick" textlink="">
      <xdr:nvSpPr>
        <xdr:cNvPr id="914" name="PTObj_DNode_2_61" descr="02c483fd-5b97-435f-9804-faac03bdfbac"/>
        <xdr:cNvSpPr/>
      </xdr:nvSpPr>
      <xdr:spPr bwMode="auto">
        <a:xfrm rot="-5400000">
          <a:off x="5943727" y="30193934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266510</xdr:colOff>
      <xdr:row>170</xdr:row>
      <xdr:rowOff>66532</xdr:rowOff>
    </xdr:from>
    <xdr:ext cx="98552" cy="180627"/>
    <xdr:sp macro="_xll.PtreeEvent_ObjectClick" textlink="">
      <xdr:nvSpPr>
        <xdr:cNvPr id="917" name="PTObj_DBranchName_2_61"/>
        <xdr:cNvSpPr txBox="1"/>
      </xdr:nvSpPr>
      <xdr:spPr>
        <a:xfrm>
          <a:off x="4562285" y="30184582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4</xdr:col>
      <xdr:colOff>127</xdr:colOff>
      <xdr:row>174</xdr:row>
      <xdr:rowOff>75884</xdr:rowOff>
    </xdr:from>
    <xdr:to>
      <xdr:col>4</xdr:col>
      <xdr:colOff>162052</xdr:colOff>
      <xdr:row>175</xdr:row>
      <xdr:rowOff>75884</xdr:rowOff>
    </xdr:to>
    <xdr:sp macro="_xll.PtreeEvent_ObjectClick" textlink="">
      <xdr:nvSpPr>
        <xdr:cNvPr id="918" name="PTObj_DNode_2_62" descr="fad71544-ec02-4b1c-b631-bfdd5fca76bf"/>
        <xdr:cNvSpPr/>
      </xdr:nvSpPr>
      <xdr:spPr bwMode="auto">
        <a:xfrm rot="-5400000">
          <a:off x="5943727" y="30841634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266510</xdr:colOff>
      <xdr:row>174</xdr:row>
      <xdr:rowOff>66532</xdr:rowOff>
    </xdr:from>
    <xdr:ext cx="143116" cy="180627"/>
    <xdr:sp macro="_xll.PtreeEvent_ObjectClick" textlink="">
      <xdr:nvSpPr>
        <xdr:cNvPr id="921" name="PTObj_DBranchName_2_62"/>
        <xdr:cNvSpPr txBox="1"/>
      </xdr:nvSpPr>
      <xdr:spPr>
        <a:xfrm>
          <a:off x="4562285" y="30832282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4</xdr:col>
      <xdr:colOff>127</xdr:colOff>
      <xdr:row>176</xdr:row>
      <xdr:rowOff>75884</xdr:rowOff>
    </xdr:from>
    <xdr:to>
      <xdr:col>4</xdr:col>
      <xdr:colOff>162052</xdr:colOff>
      <xdr:row>177</xdr:row>
      <xdr:rowOff>75884</xdr:rowOff>
    </xdr:to>
    <xdr:sp macro="_xll.PtreeEvent_ObjectClick" textlink="">
      <xdr:nvSpPr>
        <xdr:cNvPr id="922" name="PTObj_DNode_2_63" descr="30f9aa0b-013c-47c5-a75a-24a595cf2caf"/>
        <xdr:cNvSpPr/>
      </xdr:nvSpPr>
      <xdr:spPr bwMode="auto">
        <a:xfrm rot="-5400000">
          <a:off x="5943727" y="31165484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266510</xdr:colOff>
      <xdr:row>176</xdr:row>
      <xdr:rowOff>66532</xdr:rowOff>
    </xdr:from>
    <xdr:ext cx="102529" cy="180627"/>
    <xdr:sp macro="_xll.PtreeEvent_ObjectClick" textlink="">
      <xdr:nvSpPr>
        <xdr:cNvPr id="925" name="PTObj_DBranchName_2_63"/>
        <xdr:cNvSpPr txBox="1"/>
      </xdr:nvSpPr>
      <xdr:spPr>
        <a:xfrm>
          <a:off x="4562285" y="31156132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3</xdr:col>
      <xdr:colOff>127</xdr:colOff>
      <xdr:row>26</xdr:row>
      <xdr:rowOff>75883</xdr:rowOff>
    </xdr:from>
    <xdr:to>
      <xdr:col>3</xdr:col>
      <xdr:colOff>162052</xdr:colOff>
      <xdr:row>27</xdr:row>
      <xdr:rowOff>75883</xdr:rowOff>
    </xdr:to>
    <xdr:sp macro="_xll.PtreeEvent_ObjectClick" textlink="">
      <xdr:nvSpPr>
        <xdr:cNvPr id="926" name="PTObj_DNode_2_2" descr="f32af890-25ac-4ea2-9db2-cdf0a0f4e6ca"/>
        <xdr:cNvSpPr/>
      </xdr:nvSpPr>
      <xdr:spPr bwMode="auto">
        <a:xfrm>
          <a:off x="4295902" y="4285933"/>
          <a:ext cx="161925" cy="161925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266510</xdr:colOff>
      <xdr:row>26</xdr:row>
      <xdr:rowOff>66532</xdr:rowOff>
    </xdr:from>
    <xdr:ext cx="465512" cy="180627"/>
    <xdr:sp macro="_xll.PtreeEvent_ObjectClick" textlink="">
      <xdr:nvSpPr>
        <xdr:cNvPr id="929" name="PTObj_DBranchName_2_2"/>
        <xdr:cNvSpPr txBox="1"/>
      </xdr:nvSpPr>
      <xdr:spPr>
        <a:xfrm>
          <a:off x="2914460" y="4276582"/>
          <a:ext cx="46551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Favorable</a:t>
          </a:r>
        </a:p>
      </xdr:txBody>
    </xdr:sp>
    <xdr:clientData/>
  </xdr:oneCellAnchor>
  <xdr:twoCellAnchor editAs="oneCell">
    <xdr:from>
      <xdr:col>4</xdr:col>
      <xdr:colOff>127</xdr:colOff>
      <xdr:row>16</xdr:row>
      <xdr:rowOff>75883</xdr:rowOff>
    </xdr:from>
    <xdr:to>
      <xdr:col>4</xdr:col>
      <xdr:colOff>162052</xdr:colOff>
      <xdr:row>17</xdr:row>
      <xdr:rowOff>75883</xdr:rowOff>
    </xdr:to>
    <xdr:sp macro="_xll.PtreeEvent_ObjectClick" textlink="">
      <xdr:nvSpPr>
        <xdr:cNvPr id="930" name="PTObj_DNode_2_3" descr="0f350ed7-21d7-4b96-85fd-fae3662cdc49"/>
        <xdr:cNvSpPr/>
      </xdr:nvSpPr>
      <xdr:spPr bwMode="auto">
        <a:xfrm>
          <a:off x="5943727" y="2666683"/>
          <a:ext cx="161925" cy="161925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266510</xdr:colOff>
      <xdr:row>16</xdr:row>
      <xdr:rowOff>66532</xdr:rowOff>
    </xdr:from>
    <xdr:ext cx="300210" cy="180627"/>
    <xdr:sp macro="_xll.PtreeEvent_ObjectClick" textlink="">
      <xdr:nvSpPr>
        <xdr:cNvPr id="933" name="PTObj_DBranchName_2_3"/>
        <xdr:cNvSpPr txBox="1"/>
      </xdr:nvSpPr>
      <xdr:spPr>
        <a:xfrm>
          <a:off x="4562285" y="2657332"/>
          <a:ext cx="30021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Size A</a:t>
          </a:r>
        </a:p>
      </xdr:txBody>
    </xdr:sp>
    <xdr:clientData/>
  </xdr:oneCellAnchor>
  <xdr:twoCellAnchor editAs="oneCell">
    <xdr:from>
      <xdr:col>5</xdr:col>
      <xdr:colOff>127</xdr:colOff>
      <xdr:row>6</xdr:row>
      <xdr:rowOff>75882</xdr:rowOff>
    </xdr:from>
    <xdr:to>
      <xdr:col>5</xdr:col>
      <xdr:colOff>162052</xdr:colOff>
      <xdr:row>7</xdr:row>
      <xdr:rowOff>75882</xdr:rowOff>
    </xdr:to>
    <xdr:sp macro="_xll.PtreeEvent_ObjectClick" textlink="">
      <xdr:nvSpPr>
        <xdr:cNvPr id="934" name="PTObj_DNode_2_4" descr="ee2c94b4-5ae1-4c5d-a373-02c6e0110765"/>
        <xdr:cNvSpPr/>
      </xdr:nvSpPr>
      <xdr:spPr bwMode="auto">
        <a:xfrm>
          <a:off x="7591552" y="1047432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266510</xdr:colOff>
      <xdr:row>6</xdr:row>
      <xdr:rowOff>66532</xdr:rowOff>
    </xdr:from>
    <xdr:ext cx="624979" cy="180627"/>
    <xdr:sp macro="_xll.PtreeEvent_ObjectClick" textlink="">
      <xdr:nvSpPr>
        <xdr:cNvPr id="937" name="PTObj_DBranchName_2_4"/>
        <xdr:cNvSpPr txBox="1"/>
      </xdr:nvSpPr>
      <xdr:spPr>
        <a:xfrm>
          <a:off x="6210110" y="1038082"/>
          <a:ext cx="62497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Add flexibility</a:t>
          </a:r>
        </a:p>
      </xdr:txBody>
    </xdr:sp>
    <xdr:clientData/>
  </xdr:oneCellAnchor>
  <xdr:twoCellAnchor editAs="oneCell">
    <xdr:from>
      <xdr:col>6</xdr:col>
      <xdr:colOff>127</xdr:colOff>
      <xdr:row>2</xdr:row>
      <xdr:rowOff>75883</xdr:rowOff>
    </xdr:from>
    <xdr:to>
      <xdr:col>6</xdr:col>
      <xdr:colOff>162052</xdr:colOff>
      <xdr:row>3</xdr:row>
      <xdr:rowOff>75882</xdr:rowOff>
    </xdr:to>
    <xdr:sp macro="_xll.PtreeEvent_ObjectClick" textlink="">
      <xdr:nvSpPr>
        <xdr:cNvPr id="938" name="PTObj_DNode_2_5" descr="d543a95a-bc45-4479-ba41-75a33cdc849b"/>
        <xdr:cNvSpPr/>
      </xdr:nvSpPr>
      <xdr:spPr bwMode="auto">
        <a:xfrm>
          <a:off x="9239377" y="399733"/>
          <a:ext cx="161925" cy="161924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266509</xdr:colOff>
      <xdr:row>2</xdr:row>
      <xdr:rowOff>66532</xdr:rowOff>
    </xdr:from>
    <xdr:ext cx="98552" cy="180627"/>
    <xdr:sp macro="_xll.PtreeEvent_ObjectClick" textlink="">
      <xdr:nvSpPr>
        <xdr:cNvPr id="941" name="PTObj_DBranchName_2_5"/>
        <xdr:cNvSpPr txBox="1"/>
      </xdr:nvSpPr>
      <xdr:spPr>
        <a:xfrm>
          <a:off x="7857934" y="390382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7</xdr:col>
      <xdr:colOff>127</xdr:colOff>
      <xdr:row>0</xdr:row>
      <xdr:rowOff>75882</xdr:rowOff>
    </xdr:from>
    <xdr:to>
      <xdr:col>7</xdr:col>
      <xdr:colOff>162053</xdr:colOff>
      <xdr:row>1</xdr:row>
      <xdr:rowOff>75882</xdr:rowOff>
    </xdr:to>
    <xdr:sp macro="_xll.PtreeEvent_ObjectClick" textlink="">
      <xdr:nvSpPr>
        <xdr:cNvPr id="942" name="PTObj_DNode_2_6" descr="34b7306f-7783-405a-9bbf-25da93823c1a"/>
        <xdr:cNvSpPr/>
      </xdr:nvSpPr>
      <xdr:spPr bwMode="auto">
        <a:xfrm rot="-5400000">
          <a:off x="10887202" y="75882"/>
          <a:ext cx="161925" cy="161926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6</xdr:col>
      <xdr:colOff>266509</xdr:colOff>
      <xdr:row>0</xdr:row>
      <xdr:rowOff>66532</xdr:rowOff>
    </xdr:from>
    <xdr:ext cx="441916" cy="180627"/>
    <xdr:sp macro="_xll.PtreeEvent_ObjectClick" textlink="">
      <xdr:nvSpPr>
        <xdr:cNvPr id="945" name="PTObj_DBranchName_2_6"/>
        <xdr:cNvSpPr txBox="1"/>
      </xdr:nvSpPr>
      <xdr:spPr>
        <a:xfrm>
          <a:off x="9505759" y="66532"/>
          <a:ext cx="4419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Yes - to B</a:t>
          </a:r>
        </a:p>
      </xdr:txBody>
    </xdr:sp>
    <xdr:clientData/>
  </xdr:oneCellAnchor>
  <xdr:twoCellAnchor editAs="oneCell">
    <xdr:from>
      <xdr:col>7</xdr:col>
      <xdr:colOff>127</xdr:colOff>
      <xdr:row>4</xdr:row>
      <xdr:rowOff>75882</xdr:rowOff>
    </xdr:from>
    <xdr:to>
      <xdr:col>7</xdr:col>
      <xdr:colOff>162052</xdr:colOff>
      <xdr:row>5</xdr:row>
      <xdr:rowOff>75882</xdr:rowOff>
    </xdr:to>
    <xdr:sp macro="_xll.PtreeEvent_ObjectClick" textlink="">
      <xdr:nvSpPr>
        <xdr:cNvPr id="946" name="PTObj_DNode_2_7" descr="8ca6188b-d50f-47f7-b988-0595c84d443c"/>
        <xdr:cNvSpPr/>
      </xdr:nvSpPr>
      <xdr:spPr bwMode="auto">
        <a:xfrm rot="-5400000">
          <a:off x="10887202" y="7235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6</xdr:col>
      <xdr:colOff>266509</xdr:colOff>
      <xdr:row>4</xdr:row>
      <xdr:rowOff>66532</xdr:rowOff>
    </xdr:from>
    <xdr:ext cx="175753" cy="180627"/>
    <xdr:sp macro="_xll.PtreeEvent_ObjectClick" textlink="">
      <xdr:nvSpPr>
        <xdr:cNvPr id="949" name="PTObj_DBranchName_2_7"/>
        <xdr:cNvSpPr txBox="1"/>
      </xdr:nvSpPr>
      <xdr:spPr>
        <a:xfrm>
          <a:off x="9505759" y="714232"/>
          <a:ext cx="1757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</a:t>
          </a:r>
        </a:p>
      </xdr:txBody>
    </xdr:sp>
    <xdr:clientData/>
  </xdr:oneCellAnchor>
  <xdr:twoCellAnchor editAs="oneCell">
    <xdr:from>
      <xdr:col>6</xdr:col>
      <xdr:colOff>127</xdr:colOff>
      <xdr:row>10</xdr:row>
      <xdr:rowOff>75883</xdr:rowOff>
    </xdr:from>
    <xdr:to>
      <xdr:col>6</xdr:col>
      <xdr:colOff>162052</xdr:colOff>
      <xdr:row>11</xdr:row>
      <xdr:rowOff>75883</xdr:rowOff>
    </xdr:to>
    <xdr:sp macro="_xll.PtreeEvent_ObjectClick" textlink="">
      <xdr:nvSpPr>
        <xdr:cNvPr id="950" name="PTObj_DNode_2_8" descr="74fe0be2-c901-4ba1-bcd5-cb8ad1b1d80d"/>
        <xdr:cNvSpPr/>
      </xdr:nvSpPr>
      <xdr:spPr bwMode="auto">
        <a:xfrm>
          <a:off x="9239377" y="1695133"/>
          <a:ext cx="161925" cy="161925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266509</xdr:colOff>
      <xdr:row>10</xdr:row>
      <xdr:rowOff>66532</xdr:rowOff>
    </xdr:from>
    <xdr:ext cx="143116" cy="180627"/>
    <xdr:sp macro="_xll.PtreeEvent_ObjectClick" textlink="">
      <xdr:nvSpPr>
        <xdr:cNvPr id="953" name="PTObj_DBranchName_2_8"/>
        <xdr:cNvSpPr txBox="1"/>
      </xdr:nvSpPr>
      <xdr:spPr>
        <a:xfrm>
          <a:off x="7857934" y="1685782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7</xdr:col>
      <xdr:colOff>127</xdr:colOff>
      <xdr:row>8</xdr:row>
      <xdr:rowOff>75882</xdr:rowOff>
    </xdr:from>
    <xdr:to>
      <xdr:col>7</xdr:col>
      <xdr:colOff>162052</xdr:colOff>
      <xdr:row>9</xdr:row>
      <xdr:rowOff>75882</xdr:rowOff>
    </xdr:to>
    <xdr:sp macro="_xll.PtreeEvent_ObjectClick" textlink="">
      <xdr:nvSpPr>
        <xdr:cNvPr id="954" name="PTObj_DNode_2_9" descr="96978097-7373-4dac-b57e-96691e5a582c"/>
        <xdr:cNvSpPr/>
      </xdr:nvSpPr>
      <xdr:spPr bwMode="auto">
        <a:xfrm rot="-5400000">
          <a:off x="10887202" y="13712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6</xdr:col>
      <xdr:colOff>266509</xdr:colOff>
      <xdr:row>8</xdr:row>
      <xdr:rowOff>66532</xdr:rowOff>
    </xdr:from>
    <xdr:ext cx="441916" cy="180627"/>
    <xdr:sp macro="_xll.PtreeEvent_ObjectClick" textlink="">
      <xdr:nvSpPr>
        <xdr:cNvPr id="957" name="PTObj_DBranchName_2_9"/>
        <xdr:cNvSpPr txBox="1"/>
      </xdr:nvSpPr>
      <xdr:spPr>
        <a:xfrm>
          <a:off x="9505759" y="1361932"/>
          <a:ext cx="4419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Yes - to B</a:t>
          </a:r>
        </a:p>
      </xdr:txBody>
    </xdr:sp>
    <xdr:clientData/>
  </xdr:oneCellAnchor>
  <xdr:twoCellAnchor editAs="oneCell">
    <xdr:from>
      <xdr:col>7</xdr:col>
      <xdr:colOff>127</xdr:colOff>
      <xdr:row>12</xdr:row>
      <xdr:rowOff>75883</xdr:rowOff>
    </xdr:from>
    <xdr:to>
      <xdr:col>7</xdr:col>
      <xdr:colOff>162052</xdr:colOff>
      <xdr:row>13</xdr:row>
      <xdr:rowOff>75883</xdr:rowOff>
    </xdr:to>
    <xdr:sp macro="_xll.PtreeEvent_ObjectClick" textlink="">
      <xdr:nvSpPr>
        <xdr:cNvPr id="958" name="PTObj_DNode_2_10" descr="ae3ebbd6-87bc-472a-beac-9a7d48b685c1"/>
        <xdr:cNvSpPr/>
      </xdr:nvSpPr>
      <xdr:spPr bwMode="auto">
        <a:xfrm rot="-5400000">
          <a:off x="10887202" y="2018983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6</xdr:col>
      <xdr:colOff>266509</xdr:colOff>
      <xdr:row>12</xdr:row>
      <xdr:rowOff>66532</xdr:rowOff>
    </xdr:from>
    <xdr:ext cx="175753" cy="180627"/>
    <xdr:sp macro="_xll.PtreeEvent_ObjectClick" textlink="">
      <xdr:nvSpPr>
        <xdr:cNvPr id="961" name="PTObj_DBranchName_2_10"/>
        <xdr:cNvSpPr txBox="1"/>
      </xdr:nvSpPr>
      <xdr:spPr>
        <a:xfrm>
          <a:off x="9505759" y="2009632"/>
          <a:ext cx="1757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</a:t>
          </a:r>
        </a:p>
      </xdr:txBody>
    </xdr:sp>
    <xdr:clientData/>
  </xdr:oneCellAnchor>
  <xdr:twoCellAnchor editAs="oneCell">
    <xdr:from>
      <xdr:col>6</xdr:col>
      <xdr:colOff>127</xdr:colOff>
      <xdr:row>14</xdr:row>
      <xdr:rowOff>75883</xdr:rowOff>
    </xdr:from>
    <xdr:to>
      <xdr:col>6</xdr:col>
      <xdr:colOff>162052</xdr:colOff>
      <xdr:row>15</xdr:row>
      <xdr:rowOff>75883</xdr:rowOff>
    </xdr:to>
    <xdr:sp macro="_xll.PtreeEvent_ObjectClick" textlink="">
      <xdr:nvSpPr>
        <xdr:cNvPr id="962" name="PTObj_DNode_2_11" descr="4ef7a74f-1bf7-4056-b1fd-869b18b7e146"/>
        <xdr:cNvSpPr/>
      </xdr:nvSpPr>
      <xdr:spPr bwMode="auto">
        <a:xfrm rot="-5400000">
          <a:off x="9239377" y="2342833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266509</xdr:colOff>
      <xdr:row>14</xdr:row>
      <xdr:rowOff>66532</xdr:rowOff>
    </xdr:from>
    <xdr:ext cx="102529" cy="180627"/>
    <xdr:sp macro="_xll.PtreeEvent_ObjectClick" textlink="">
      <xdr:nvSpPr>
        <xdr:cNvPr id="965" name="PTObj_DBranchName_2_11"/>
        <xdr:cNvSpPr txBox="1"/>
      </xdr:nvSpPr>
      <xdr:spPr>
        <a:xfrm>
          <a:off x="7857934" y="2333482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5</xdr:col>
      <xdr:colOff>127</xdr:colOff>
      <xdr:row>20</xdr:row>
      <xdr:rowOff>75883</xdr:rowOff>
    </xdr:from>
    <xdr:to>
      <xdr:col>5</xdr:col>
      <xdr:colOff>162052</xdr:colOff>
      <xdr:row>21</xdr:row>
      <xdr:rowOff>75883</xdr:rowOff>
    </xdr:to>
    <xdr:sp macro="_xll.PtreeEvent_ObjectClick" textlink="">
      <xdr:nvSpPr>
        <xdr:cNvPr id="966" name="PTObj_DNode_2_12" descr="7ac8aefb-4e36-4737-ae9d-d9b732310029"/>
        <xdr:cNvSpPr/>
      </xdr:nvSpPr>
      <xdr:spPr bwMode="auto">
        <a:xfrm>
          <a:off x="7591552" y="3314383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266510</xdr:colOff>
      <xdr:row>20</xdr:row>
      <xdr:rowOff>66532</xdr:rowOff>
    </xdr:from>
    <xdr:ext cx="578107" cy="180627"/>
    <xdr:sp macro="_xll.PtreeEvent_ObjectClick" textlink="">
      <xdr:nvSpPr>
        <xdr:cNvPr id="969" name="PTObj_DBranchName_2_12"/>
        <xdr:cNvSpPr txBox="1"/>
      </xdr:nvSpPr>
      <xdr:spPr>
        <a:xfrm>
          <a:off x="6210110" y="3305032"/>
          <a:ext cx="578107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 flexibility</a:t>
          </a:r>
        </a:p>
      </xdr:txBody>
    </xdr:sp>
    <xdr:clientData/>
  </xdr:oneCellAnchor>
  <xdr:twoCellAnchor editAs="oneCell">
    <xdr:from>
      <xdr:col>6</xdr:col>
      <xdr:colOff>127</xdr:colOff>
      <xdr:row>18</xdr:row>
      <xdr:rowOff>75883</xdr:rowOff>
    </xdr:from>
    <xdr:to>
      <xdr:col>6</xdr:col>
      <xdr:colOff>162052</xdr:colOff>
      <xdr:row>19</xdr:row>
      <xdr:rowOff>75883</xdr:rowOff>
    </xdr:to>
    <xdr:sp macro="_xll.PtreeEvent_ObjectClick" textlink="">
      <xdr:nvSpPr>
        <xdr:cNvPr id="970" name="PTObj_DNode_2_13" descr="344dbf15-e4d1-4e3f-a38c-158beb1e24ad"/>
        <xdr:cNvSpPr/>
      </xdr:nvSpPr>
      <xdr:spPr bwMode="auto">
        <a:xfrm rot="-5400000">
          <a:off x="9239377" y="2990533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266509</xdr:colOff>
      <xdr:row>18</xdr:row>
      <xdr:rowOff>66532</xdr:rowOff>
    </xdr:from>
    <xdr:ext cx="98552" cy="180627"/>
    <xdr:sp macro="_xll.PtreeEvent_ObjectClick" textlink="">
      <xdr:nvSpPr>
        <xdr:cNvPr id="973" name="PTObj_DBranchName_2_13"/>
        <xdr:cNvSpPr txBox="1"/>
      </xdr:nvSpPr>
      <xdr:spPr>
        <a:xfrm>
          <a:off x="7857934" y="2981182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6</xdr:col>
      <xdr:colOff>127</xdr:colOff>
      <xdr:row>22</xdr:row>
      <xdr:rowOff>75883</xdr:rowOff>
    </xdr:from>
    <xdr:to>
      <xdr:col>6</xdr:col>
      <xdr:colOff>162052</xdr:colOff>
      <xdr:row>23</xdr:row>
      <xdr:rowOff>75883</xdr:rowOff>
    </xdr:to>
    <xdr:sp macro="_xll.PtreeEvent_ObjectClick" textlink="">
      <xdr:nvSpPr>
        <xdr:cNvPr id="974" name="PTObj_DNode_2_14" descr="7fc2d6d1-a526-41a5-8835-713cd4200f6f"/>
        <xdr:cNvSpPr/>
      </xdr:nvSpPr>
      <xdr:spPr bwMode="auto">
        <a:xfrm rot="-5400000">
          <a:off x="9239377" y="3638233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266509</xdr:colOff>
      <xdr:row>22</xdr:row>
      <xdr:rowOff>66532</xdr:rowOff>
    </xdr:from>
    <xdr:ext cx="143116" cy="180627"/>
    <xdr:sp macro="_xll.PtreeEvent_ObjectClick" textlink="">
      <xdr:nvSpPr>
        <xdr:cNvPr id="977" name="PTObj_DBranchName_2_14"/>
        <xdr:cNvSpPr txBox="1"/>
      </xdr:nvSpPr>
      <xdr:spPr>
        <a:xfrm>
          <a:off x="7857934" y="3628882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6</xdr:col>
      <xdr:colOff>127</xdr:colOff>
      <xdr:row>24</xdr:row>
      <xdr:rowOff>75883</xdr:rowOff>
    </xdr:from>
    <xdr:to>
      <xdr:col>6</xdr:col>
      <xdr:colOff>162052</xdr:colOff>
      <xdr:row>25</xdr:row>
      <xdr:rowOff>75883</xdr:rowOff>
    </xdr:to>
    <xdr:sp macro="_xll.PtreeEvent_ObjectClick" textlink="">
      <xdr:nvSpPr>
        <xdr:cNvPr id="978" name="PTObj_DNode_2_28" descr="20bc1f49-3e44-4e54-9cfb-d1828d1d535f"/>
        <xdr:cNvSpPr/>
      </xdr:nvSpPr>
      <xdr:spPr bwMode="auto">
        <a:xfrm rot="-5400000">
          <a:off x="9239377" y="3962083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266509</xdr:colOff>
      <xdr:row>24</xdr:row>
      <xdr:rowOff>66532</xdr:rowOff>
    </xdr:from>
    <xdr:ext cx="102529" cy="180627"/>
    <xdr:sp macro="_xll.PtreeEvent_ObjectClick" textlink="">
      <xdr:nvSpPr>
        <xdr:cNvPr id="981" name="PTObj_DBranchName_2_28"/>
        <xdr:cNvSpPr txBox="1"/>
      </xdr:nvSpPr>
      <xdr:spPr>
        <a:xfrm>
          <a:off x="7857934" y="3952732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4</xdr:col>
      <xdr:colOff>127</xdr:colOff>
      <xdr:row>40</xdr:row>
      <xdr:rowOff>75882</xdr:rowOff>
    </xdr:from>
    <xdr:to>
      <xdr:col>4</xdr:col>
      <xdr:colOff>162052</xdr:colOff>
      <xdr:row>41</xdr:row>
      <xdr:rowOff>75882</xdr:rowOff>
    </xdr:to>
    <xdr:sp macro="_xll.PtreeEvent_ObjectClick" textlink="">
      <xdr:nvSpPr>
        <xdr:cNvPr id="982" name="PTObj_DNode_2_29" descr="1eb36995-4b08-43b9-a285-f5f92950fd78"/>
        <xdr:cNvSpPr/>
      </xdr:nvSpPr>
      <xdr:spPr bwMode="auto">
        <a:xfrm>
          <a:off x="5943727" y="6552882"/>
          <a:ext cx="161925" cy="161925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266510</xdr:colOff>
      <xdr:row>40</xdr:row>
      <xdr:rowOff>66532</xdr:rowOff>
    </xdr:from>
    <xdr:ext cx="296620" cy="180627"/>
    <xdr:sp macro="_xll.PtreeEvent_ObjectClick" textlink="">
      <xdr:nvSpPr>
        <xdr:cNvPr id="985" name="PTObj_DBranchName_2_29"/>
        <xdr:cNvSpPr txBox="1"/>
      </xdr:nvSpPr>
      <xdr:spPr>
        <a:xfrm>
          <a:off x="4562285" y="6543532"/>
          <a:ext cx="29662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Size B</a:t>
          </a:r>
        </a:p>
      </xdr:txBody>
    </xdr:sp>
    <xdr:clientData/>
  </xdr:oneCellAnchor>
  <xdr:twoCellAnchor editAs="oneCell">
    <xdr:from>
      <xdr:col>5</xdr:col>
      <xdr:colOff>127</xdr:colOff>
      <xdr:row>34</xdr:row>
      <xdr:rowOff>75883</xdr:rowOff>
    </xdr:from>
    <xdr:to>
      <xdr:col>5</xdr:col>
      <xdr:colOff>162052</xdr:colOff>
      <xdr:row>35</xdr:row>
      <xdr:rowOff>75883</xdr:rowOff>
    </xdr:to>
    <xdr:sp macro="_xll.PtreeEvent_ObjectClick" textlink="">
      <xdr:nvSpPr>
        <xdr:cNvPr id="986" name="PTObj_DNode_2_30" descr="ca08ded9-afd4-47f0-8148-d3b53925ab18"/>
        <xdr:cNvSpPr/>
      </xdr:nvSpPr>
      <xdr:spPr bwMode="auto">
        <a:xfrm>
          <a:off x="7591552" y="5581333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266510</xdr:colOff>
      <xdr:row>34</xdr:row>
      <xdr:rowOff>66532</xdr:rowOff>
    </xdr:from>
    <xdr:ext cx="624979" cy="180627"/>
    <xdr:sp macro="_xll.PtreeEvent_ObjectClick" textlink="">
      <xdr:nvSpPr>
        <xdr:cNvPr id="989" name="PTObj_DBranchName_2_30"/>
        <xdr:cNvSpPr txBox="1"/>
      </xdr:nvSpPr>
      <xdr:spPr>
        <a:xfrm>
          <a:off x="6210110" y="5571982"/>
          <a:ext cx="62497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Add flexibility</a:t>
          </a:r>
        </a:p>
      </xdr:txBody>
    </xdr:sp>
    <xdr:clientData/>
  </xdr:oneCellAnchor>
  <xdr:twoCellAnchor editAs="oneCell">
    <xdr:from>
      <xdr:col>6</xdr:col>
      <xdr:colOff>127</xdr:colOff>
      <xdr:row>30</xdr:row>
      <xdr:rowOff>75883</xdr:rowOff>
    </xdr:from>
    <xdr:to>
      <xdr:col>6</xdr:col>
      <xdr:colOff>162052</xdr:colOff>
      <xdr:row>31</xdr:row>
      <xdr:rowOff>75883</xdr:rowOff>
    </xdr:to>
    <xdr:sp macro="_xll.PtreeEvent_ObjectClick" textlink="">
      <xdr:nvSpPr>
        <xdr:cNvPr id="990" name="PTObj_DNode_2_31" descr="65247a57-70df-448d-9825-ae08c38e6bda"/>
        <xdr:cNvSpPr/>
      </xdr:nvSpPr>
      <xdr:spPr bwMode="auto">
        <a:xfrm>
          <a:off x="9239377" y="4933633"/>
          <a:ext cx="161925" cy="161925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266509</xdr:colOff>
      <xdr:row>30</xdr:row>
      <xdr:rowOff>66532</xdr:rowOff>
    </xdr:from>
    <xdr:ext cx="98552" cy="180627"/>
    <xdr:sp macro="_xll.PtreeEvent_ObjectClick" textlink="">
      <xdr:nvSpPr>
        <xdr:cNvPr id="993" name="PTObj_DBranchName_2_31"/>
        <xdr:cNvSpPr txBox="1"/>
      </xdr:nvSpPr>
      <xdr:spPr>
        <a:xfrm>
          <a:off x="7857934" y="4924282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7</xdr:col>
      <xdr:colOff>127</xdr:colOff>
      <xdr:row>28</xdr:row>
      <xdr:rowOff>75883</xdr:rowOff>
    </xdr:from>
    <xdr:to>
      <xdr:col>7</xdr:col>
      <xdr:colOff>162052</xdr:colOff>
      <xdr:row>29</xdr:row>
      <xdr:rowOff>75883</xdr:rowOff>
    </xdr:to>
    <xdr:sp macro="_xll.PtreeEvent_ObjectClick" textlink="">
      <xdr:nvSpPr>
        <xdr:cNvPr id="994" name="PTObj_DNode_2_32" descr="8869fa6b-8f0c-4af6-9628-e46042148df8"/>
        <xdr:cNvSpPr/>
      </xdr:nvSpPr>
      <xdr:spPr bwMode="auto">
        <a:xfrm rot="-5400000">
          <a:off x="10887202" y="4609783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6</xdr:col>
      <xdr:colOff>266509</xdr:colOff>
      <xdr:row>28</xdr:row>
      <xdr:rowOff>66532</xdr:rowOff>
    </xdr:from>
    <xdr:ext cx="440826" cy="180627"/>
    <xdr:sp macro="_xll.PtreeEvent_ObjectClick" textlink="">
      <xdr:nvSpPr>
        <xdr:cNvPr id="997" name="PTObj_DBranchName_2_32"/>
        <xdr:cNvSpPr txBox="1"/>
      </xdr:nvSpPr>
      <xdr:spPr>
        <a:xfrm>
          <a:off x="9505759" y="4600432"/>
          <a:ext cx="44082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Yes - to C</a:t>
          </a:r>
        </a:p>
      </xdr:txBody>
    </xdr:sp>
    <xdr:clientData/>
  </xdr:oneCellAnchor>
  <xdr:twoCellAnchor editAs="oneCell">
    <xdr:from>
      <xdr:col>7</xdr:col>
      <xdr:colOff>127</xdr:colOff>
      <xdr:row>32</xdr:row>
      <xdr:rowOff>75883</xdr:rowOff>
    </xdr:from>
    <xdr:to>
      <xdr:col>7</xdr:col>
      <xdr:colOff>162052</xdr:colOff>
      <xdr:row>33</xdr:row>
      <xdr:rowOff>75883</xdr:rowOff>
    </xdr:to>
    <xdr:sp macro="_xll.PtreeEvent_ObjectClick" textlink="">
      <xdr:nvSpPr>
        <xdr:cNvPr id="998" name="PTObj_DNode_2_33" descr="5be3ab1f-0290-4711-aad1-4ca5523e32f9"/>
        <xdr:cNvSpPr/>
      </xdr:nvSpPr>
      <xdr:spPr bwMode="auto">
        <a:xfrm rot="-5400000">
          <a:off x="10887202" y="5257483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6</xdr:col>
      <xdr:colOff>266509</xdr:colOff>
      <xdr:row>32</xdr:row>
      <xdr:rowOff>66532</xdr:rowOff>
    </xdr:from>
    <xdr:ext cx="175753" cy="180627"/>
    <xdr:sp macro="_xll.PtreeEvent_ObjectClick" textlink="">
      <xdr:nvSpPr>
        <xdr:cNvPr id="1001" name="PTObj_DBranchName_2_33"/>
        <xdr:cNvSpPr txBox="1"/>
      </xdr:nvSpPr>
      <xdr:spPr>
        <a:xfrm>
          <a:off x="9505759" y="5248132"/>
          <a:ext cx="1757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</a:t>
          </a:r>
        </a:p>
      </xdr:txBody>
    </xdr:sp>
    <xdr:clientData/>
  </xdr:oneCellAnchor>
  <xdr:twoCellAnchor editAs="oneCell">
    <xdr:from>
      <xdr:col>6</xdr:col>
      <xdr:colOff>127</xdr:colOff>
      <xdr:row>36</xdr:row>
      <xdr:rowOff>75883</xdr:rowOff>
    </xdr:from>
    <xdr:to>
      <xdr:col>6</xdr:col>
      <xdr:colOff>162052</xdr:colOff>
      <xdr:row>37</xdr:row>
      <xdr:rowOff>75883</xdr:rowOff>
    </xdr:to>
    <xdr:sp macro="_xll.PtreeEvent_ObjectClick" textlink="">
      <xdr:nvSpPr>
        <xdr:cNvPr id="1002" name="PTObj_DNode_2_64" descr="3b71a49c-2444-40d4-9bef-ef101e7d1ae3"/>
        <xdr:cNvSpPr/>
      </xdr:nvSpPr>
      <xdr:spPr bwMode="auto">
        <a:xfrm rot="-5400000">
          <a:off x="9239377" y="5905183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266509</xdr:colOff>
      <xdr:row>36</xdr:row>
      <xdr:rowOff>66532</xdr:rowOff>
    </xdr:from>
    <xdr:ext cx="143116" cy="180627"/>
    <xdr:sp macro="_xll.PtreeEvent_ObjectClick" textlink="">
      <xdr:nvSpPr>
        <xdr:cNvPr id="1005" name="PTObj_DBranchName_2_64"/>
        <xdr:cNvSpPr txBox="1"/>
      </xdr:nvSpPr>
      <xdr:spPr>
        <a:xfrm>
          <a:off x="7857934" y="5895832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6</xdr:col>
      <xdr:colOff>127</xdr:colOff>
      <xdr:row>38</xdr:row>
      <xdr:rowOff>75883</xdr:rowOff>
    </xdr:from>
    <xdr:to>
      <xdr:col>6</xdr:col>
      <xdr:colOff>162052</xdr:colOff>
      <xdr:row>39</xdr:row>
      <xdr:rowOff>75883</xdr:rowOff>
    </xdr:to>
    <xdr:sp macro="_xll.PtreeEvent_ObjectClick" textlink="">
      <xdr:nvSpPr>
        <xdr:cNvPr id="1006" name="PTObj_DNode_2_65" descr="f27b1adc-04da-41c5-b4bd-5ed46f2b1450"/>
        <xdr:cNvSpPr/>
      </xdr:nvSpPr>
      <xdr:spPr bwMode="auto">
        <a:xfrm rot="-5400000">
          <a:off x="9239377" y="6229033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266509</xdr:colOff>
      <xdr:row>38</xdr:row>
      <xdr:rowOff>66532</xdr:rowOff>
    </xdr:from>
    <xdr:ext cx="102529" cy="180627"/>
    <xdr:sp macro="_xll.PtreeEvent_ObjectClick" textlink="">
      <xdr:nvSpPr>
        <xdr:cNvPr id="1009" name="PTObj_DBranchName_2_65"/>
        <xdr:cNvSpPr txBox="1"/>
      </xdr:nvSpPr>
      <xdr:spPr>
        <a:xfrm>
          <a:off x="7857934" y="6219682"/>
          <a:ext cx="102529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5</xdr:col>
      <xdr:colOff>127</xdr:colOff>
      <xdr:row>44</xdr:row>
      <xdr:rowOff>75882</xdr:rowOff>
    </xdr:from>
    <xdr:to>
      <xdr:col>5</xdr:col>
      <xdr:colOff>162052</xdr:colOff>
      <xdr:row>45</xdr:row>
      <xdr:rowOff>75882</xdr:rowOff>
    </xdr:to>
    <xdr:sp macro="_xll.PtreeEvent_ObjectClick" textlink="">
      <xdr:nvSpPr>
        <xdr:cNvPr id="1010" name="PTObj_DNode_2_66" descr="46d7c632-1d38-42f1-b78a-2389c602b4b5"/>
        <xdr:cNvSpPr/>
      </xdr:nvSpPr>
      <xdr:spPr bwMode="auto">
        <a:xfrm>
          <a:off x="7591552" y="7200582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266510</xdr:colOff>
      <xdr:row>44</xdr:row>
      <xdr:rowOff>66532</xdr:rowOff>
    </xdr:from>
    <xdr:ext cx="578107" cy="180627"/>
    <xdr:sp macro="_xll.PtreeEvent_ObjectClick" textlink="">
      <xdr:nvSpPr>
        <xdr:cNvPr id="1013" name="PTObj_DBranchName_2_66"/>
        <xdr:cNvSpPr txBox="1"/>
      </xdr:nvSpPr>
      <xdr:spPr>
        <a:xfrm>
          <a:off x="6210110" y="7191232"/>
          <a:ext cx="578107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 flexibility</a:t>
          </a:r>
        </a:p>
      </xdr:txBody>
    </xdr:sp>
    <xdr:clientData/>
  </xdr:oneCellAnchor>
  <xdr:twoCellAnchor editAs="oneCell">
    <xdr:from>
      <xdr:col>6</xdr:col>
      <xdr:colOff>127</xdr:colOff>
      <xdr:row>42</xdr:row>
      <xdr:rowOff>75882</xdr:rowOff>
    </xdr:from>
    <xdr:to>
      <xdr:col>6</xdr:col>
      <xdr:colOff>162052</xdr:colOff>
      <xdr:row>43</xdr:row>
      <xdr:rowOff>75882</xdr:rowOff>
    </xdr:to>
    <xdr:sp macro="_xll.PtreeEvent_ObjectClick" textlink="">
      <xdr:nvSpPr>
        <xdr:cNvPr id="1014" name="PTObj_DNode_2_67" descr="a05c4436-3f53-41ee-aa8b-2037cd3f200d"/>
        <xdr:cNvSpPr/>
      </xdr:nvSpPr>
      <xdr:spPr bwMode="auto">
        <a:xfrm rot="-5400000">
          <a:off x="9239377" y="687673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266509</xdr:colOff>
      <xdr:row>42</xdr:row>
      <xdr:rowOff>66532</xdr:rowOff>
    </xdr:from>
    <xdr:ext cx="98552" cy="180627"/>
    <xdr:sp macro="_xll.PtreeEvent_ObjectClick" textlink="">
      <xdr:nvSpPr>
        <xdr:cNvPr id="1017" name="PTObj_DBranchName_2_67"/>
        <xdr:cNvSpPr txBox="1"/>
      </xdr:nvSpPr>
      <xdr:spPr>
        <a:xfrm>
          <a:off x="7857934" y="6867382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6</xdr:col>
      <xdr:colOff>127</xdr:colOff>
      <xdr:row>46</xdr:row>
      <xdr:rowOff>75882</xdr:rowOff>
    </xdr:from>
    <xdr:to>
      <xdr:col>6</xdr:col>
      <xdr:colOff>162052</xdr:colOff>
      <xdr:row>47</xdr:row>
      <xdr:rowOff>75882</xdr:rowOff>
    </xdr:to>
    <xdr:sp macro="_xll.PtreeEvent_ObjectClick" textlink="">
      <xdr:nvSpPr>
        <xdr:cNvPr id="1018" name="PTObj_DNode_2_68" descr="5318620b-2787-408d-b5f9-51a3205a2135"/>
        <xdr:cNvSpPr/>
      </xdr:nvSpPr>
      <xdr:spPr bwMode="auto">
        <a:xfrm rot="-5400000">
          <a:off x="9239377" y="752443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266509</xdr:colOff>
      <xdr:row>46</xdr:row>
      <xdr:rowOff>66532</xdr:rowOff>
    </xdr:from>
    <xdr:ext cx="143116" cy="180627"/>
    <xdr:sp macro="_xll.PtreeEvent_ObjectClick" textlink="">
      <xdr:nvSpPr>
        <xdr:cNvPr id="1021" name="PTObj_DBranchName_2_68"/>
        <xdr:cNvSpPr txBox="1"/>
      </xdr:nvSpPr>
      <xdr:spPr>
        <a:xfrm>
          <a:off x="7857934" y="7515082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6</xdr:col>
      <xdr:colOff>127</xdr:colOff>
      <xdr:row>48</xdr:row>
      <xdr:rowOff>75882</xdr:rowOff>
    </xdr:from>
    <xdr:to>
      <xdr:col>6</xdr:col>
      <xdr:colOff>162052</xdr:colOff>
      <xdr:row>49</xdr:row>
      <xdr:rowOff>75882</xdr:rowOff>
    </xdr:to>
    <xdr:sp macro="_xll.PtreeEvent_ObjectClick" textlink="">
      <xdr:nvSpPr>
        <xdr:cNvPr id="1022" name="PTObj_DNode_2_69" descr="ea55e00d-9175-4406-a36d-0029ef6280b1"/>
        <xdr:cNvSpPr/>
      </xdr:nvSpPr>
      <xdr:spPr bwMode="auto">
        <a:xfrm rot="-5400000">
          <a:off x="9239377" y="78482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266509</xdr:colOff>
      <xdr:row>48</xdr:row>
      <xdr:rowOff>66532</xdr:rowOff>
    </xdr:from>
    <xdr:ext cx="102529" cy="180627"/>
    <xdr:sp macro="_xll.PtreeEvent_ObjectClick" textlink="">
      <xdr:nvSpPr>
        <xdr:cNvPr id="1025" name="PTObj_DBranchName_2_69"/>
        <xdr:cNvSpPr txBox="1"/>
      </xdr:nvSpPr>
      <xdr:spPr>
        <a:xfrm>
          <a:off x="7857934" y="7838932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4</xdr:col>
      <xdr:colOff>127</xdr:colOff>
      <xdr:row>52</xdr:row>
      <xdr:rowOff>75882</xdr:rowOff>
    </xdr:from>
    <xdr:to>
      <xdr:col>4</xdr:col>
      <xdr:colOff>162052</xdr:colOff>
      <xdr:row>53</xdr:row>
      <xdr:rowOff>75882</xdr:rowOff>
    </xdr:to>
    <xdr:sp macro="_xll.PtreeEvent_ObjectClick" textlink="">
      <xdr:nvSpPr>
        <xdr:cNvPr id="1026" name="PTObj_DNode_2_70" descr="83661cd9-6bef-4615-8d9e-aa5713c1dd36"/>
        <xdr:cNvSpPr/>
      </xdr:nvSpPr>
      <xdr:spPr bwMode="auto">
        <a:xfrm>
          <a:off x="5943727" y="8495982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266510</xdr:colOff>
      <xdr:row>52</xdr:row>
      <xdr:rowOff>66532</xdr:rowOff>
    </xdr:from>
    <xdr:ext cx="295529" cy="180627"/>
    <xdr:sp macro="_xll.PtreeEvent_ObjectClick" textlink="">
      <xdr:nvSpPr>
        <xdr:cNvPr id="1029" name="PTObj_DBranchName_2_70"/>
        <xdr:cNvSpPr txBox="1"/>
      </xdr:nvSpPr>
      <xdr:spPr>
        <a:xfrm>
          <a:off x="4562285" y="8486632"/>
          <a:ext cx="295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Size C</a:t>
          </a:r>
        </a:p>
      </xdr:txBody>
    </xdr:sp>
    <xdr:clientData/>
  </xdr:oneCellAnchor>
  <xdr:twoCellAnchor editAs="oneCell">
    <xdr:from>
      <xdr:col>5</xdr:col>
      <xdr:colOff>127</xdr:colOff>
      <xdr:row>50</xdr:row>
      <xdr:rowOff>75882</xdr:rowOff>
    </xdr:from>
    <xdr:to>
      <xdr:col>5</xdr:col>
      <xdr:colOff>162052</xdr:colOff>
      <xdr:row>51</xdr:row>
      <xdr:rowOff>75882</xdr:rowOff>
    </xdr:to>
    <xdr:sp macro="_xll.PtreeEvent_ObjectClick" textlink="">
      <xdr:nvSpPr>
        <xdr:cNvPr id="1030" name="PTObj_DNode_2_71" descr="afc6ffae-59c3-4ac5-ad1a-48aeee12a544"/>
        <xdr:cNvSpPr/>
      </xdr:nvSpPr>
      <xdr:spPr bwMode="auto">
        <a:xfrm rot="-5400000">
          <a:off x="7591552" y="817213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266510</xdr:colOff>
      <xdr:row>50</xdr:row>
      <xdr:rowOff>66532</xdr:rowOff>
    </xdr:from>
    <xdr:ext cx="98552" cy="180627"/>
    <xdr:sp macro="_xll.PtreeEvent_ObjectClick" textlink="">
      <xdr:nvSpPr>
        <xdr:cNvPr id="1033" name="PTObj_DBranchName_2_71"/>
        <xdr:cNvSpPr txBox="1"/>
      </xdr:nvSpPr>
      <xdr:spPr>
        <a:xfrm>
          <a:off x="6210110" y="8162782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5</xdr:col>
      <xdr:colOff>127</xdr:colOff>
      <xdr:row>54</xdr:row>
      <xdr:rowOff>75882</xdr:rowOff>
    </xdr:from>
    <xdr:to>
      <xdr:col>5</xdr:col>
      <xdr:colOff>162052</xdr:colOff>
      <xdr:row>55</xdr:row>
      <xdr:rowOff>75882</xdr:rowOff>
    </xdr:to>
    <xdr:sp macro="_xll.PtreeEvent_ObjectClick" textlink="">
      <xdr:nvSpPr>
        <xdr:cNvPr id="1034" name="PTObj_DNode_2_72" descr="99975ab4-eba5-426e-86cf-f8e94f2137a1"/>
        <xdr:cNvSpPr/>
      </xdr:nvSpPr>
      <xdr:spPr bwMode="auto">
        <a:xfrm rot="-5400000">
          <a:off x="7591552" y="881983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266510</xdr:colOff>
      <xdr:row>54</xdr:row>
      <xdr:rowOff>66532</xdr:rowOff>
    </xdr:from>
    <xdr:ext cx="143116" cy="180627"/>
    <xdr:sp macro="_xll.PtreeEvent_ObjectClick" textlink="">
      <xdr:nvSpPr>
        <xdr:cNvPr id="1037" name="PTObj_DBranchName_2_72"/>
        <xdr:cNvSpPr txBox="1"/>
      </xdr:nvSpPr>
      <xdr:spPr>
        <a:xfrm>
          <a:off x="6210110" y="8810482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5</xdr:col>
      <xdr:colOff>127</xdr:colOff>
      <xdr:row>56</xdr:row>
      <xdr:rowOff>75882</xdr:rowOff>
    </xdr:from>
    <xdr:to>
      <xdr:col>5</xdr:col>
      <xdr:colOff>162052</xdr:colOff>
      <xdr:row>57</xdr:row>
      <xdr:rowOff>75882</xdr:rowOff>
    </xdr:to>
    <xdr:sp macro="_xll.PtreeEvent_ObjectClick" textlink="">
      <xdr:nvSpPr>
        <xdr:cNvPr id="1038" name="PTObj_DNode_2_73" descr="263f19b8-cad8-4989-833c-d5e6937be701"/>
        <xdr:cNvSpPr/>
      </xdr:nvSpPr>
      <xdr:spPr bwMode="auto">
        <a:xfrm rot="-5400000">
          <a:off x="7591552" y="91436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266510</xdr:colOff>
      <xdr:row>56</xdr:row>
      <xdr:rowOff>66532</xdr:rowOff>
    </xdr:from>
    <xdr:ext cx="102529" cy="180627"/>
    <xdr:sp macro="_xll.PtreeEvent_ObjectClick" textlink="">
      <xdr:nvSpPr>
        <xdr:cNvPr id="1041" name="PTObj_DBranchName_2_73"/>
        <xdr:cNvSpPr txBox="1"/>
      </xdr:nvSpPr>
      <xdr:spPr>
        <a:xfrm>
          <a:off x="6210110" y="9134332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3</xdr:col>
      <xdr:colOff>127</xdr:colOff>
      <xdr:row>86</xdr:row>
      <xdr:rowOff>75882</xdr:rowOff>
    </xdr:from>
    <xdr:to>
      <xdr:col>3</xdr:col>
      <xdr:colOff>162052</xdr:colOff>
      <xdr:row>87</xdr:row>
      <xdr:rowOff>75882</xdr:rowOff>
    </xdr:to>
    <xdr:sp macro="_xll.PtreeEvent_ObjectClick" textlink="">
      <xdr:nvSpPr>
        <xdr:cNvPr id="1158" name="PTObj_DNode_2_15" descr="16cffd20-a65b-40bd-985f-07760dc237d5"/>
        <xdr:cNvSpPr/>
      </xdr:nvSpPr>
      <xdr:spPr bwMode="auto">
        <a:xfrm>
          <a:off x="4295902" y="14001432"/>
          <a:ext cx="161925" cy="161925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266510</xdr:colOff>
      <xdr:row>86</xdr:row>
      <xdr:rowOff>66531</xdr:rowOff>
    </xdr:from>
    <xdr:ext cx="569450" cy="180627"/>
    <xdr:sp macro="_xll.PtreeEvent_ObjectClick" textlink="">
      <xdr:nvSpPr>
        <xdr:cNvPr id="1161" name="PTObj_DBranchName_2_15"/>
        <xdr:cNvSpPr txBox="1"/>
      </xdr:nvSpPr>
      <xdr:spPr>
        <a:xfrm>
          <a:off x="2914460" y="13992081"/>
          <a:ext cx="56945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Unfavorable</a:t>
          </a:r>
        </a:p>
      </xdr:txBody>
    </xdr:sp>
    <xdr:clientData/>
  </xdr:oneCellAnchor>
  <xdr:twoCellAnchor editAs="oneCell">
    <xdr:from>
      <xdr:col>4</xdr:col>
      <xdr:colOff>127</xdr:colOff>
      <xdr:row>76</xdr:row>
      <xdr:rowOff>75882</xdr:rowOff>
    </xdr:from>
    <xdr:to>
      <xdr:col>4</xdr:col>
      <xdr:colOff>162052</xdr:colOff>
      <xdr:row>77</xdr:row>
      <xdr:rowOff>75882</xdr:rowOff>
    </xdr:to>
    <xdr:sp macro="_xll.PtreeEvent_ObjectClick" textlink="">
      <xdr:nvSpPr>
        <xdr:cNvPr id="1162" name="PTObj_DNode_2_16" descr="aa03a2e0-1262-4e1f-96a3-914e6d26226a"/>
        <xdr:cNvSpPr/>
      </xdr:nvSpPr>
      <xdr:spPr bwMode="auto">
        <a:xfrm>
          <a:off x="5943727" y="12382182"/>
          <a:ext cx="161925" cy="161925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266510</xdr:colOff>
      <xdr:row>76</xdr:row>
      <xdr:rowOff>66532</xdr:rowOff>
    </xdr:from>
    <xdr:ext cx="300210" cy="180627"/>
    <xdr:sp macro="_xll.PtreeEvent_ObjectClick" textlink="">
      <xdr:nvSpPr>
        <xdr:cNvPr id="1165" name="PTObj_DBranchName_2_16"/>
        <xdr:cNvSpPr txBox="1"/>
      </xdr:nvSpPr>
      <xdr:spPr>
        <a:xfrm>
          <a:off x="4562285" y="12372832"/>
          <a:ext cx="30021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Size A</a:t>
          </a:r>
        </a:p>
      </xdr:txBody>
    </xdr:sp>
    <xdr:clientData/>
  </xdr:oneCellAnchor>
  <xdr:twoCellAnchor editAs="oneCell">
    <xdr:from>
      <xdr:col>5</xdr:col>
      <xdr:colOff>127</xdr:colOff>
      <xdr:row>66</xdr:row>
      <xdr:rowOff>75882</xdr:rowOff>
    </xdr:from>
    <xdr:to>
      <xdr:col>5</xdr:col>
      <xdr:colOff>162052</xdr:colOff>
      <xdr:row>67</xdr:row>
      <xdr:rowOff>75882</xdr:rowOff>
    </xdr:to>
    <xdr:sp macro="_xll.PtreeEvent_ObjectClick" textlink="">
      <xdr:nvSpPr>
        <xdr:cNvPr id="1166" name="PTObj_DNode_2_17" descr="e9e2d74d-de06-4ec9-91e9-774f19e7bfe1"/>
        <xdr:cNvSpPr/>
      </xdr:nvSpPr>
      <xdr:spPr bwMode="auto">
        <a:xfrm>
          <a:off x="7591552" y="10762932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266510</xdr:colOff>
      <xdr:row>66</xdr:row>
      <xdr:rowOff>66532</xdr:rowOff>
    </xdr:from>
    <xdr:ext cx="624979" cy="180627"/>
    <xdr:sp macro="_xll.PtreeEvent_ObjectClick" textlink="">
      <xdr:nvSpPr>
        <xdr:cNvPr id="1169" name="PTObj_DBranchName_2_17"/>
        <xdr:cNvSpPr txBox="1"/>
      </xdr:nvSpPr>
      <xdr:spPr>
        <a:xfrm>
          <a:off x="6210110" y="10753582"/>
          <a:ext cx="62497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Add flexibility</a:t>
          </a:r>
        </a:p>
      </xdr:txBody>
    </xdr:sp>
    <xdr:clientData/>
  </xdr:oneCellAnchor>
  <xdr:twoCellAnchor editAs="oneCell">
    <xdr:from>
      <xdr:col>6</xdr:col>
      <xdr:colOff>127</xdr:colOff>
      <xdr:row>62</xdr:row>
      <xdr:rowOff>75882</xdr:rowOff>
    </xdr:from>
    <xdr:to>
      <xdr:col>6</xdr:col>
      <xdr:colOff>162052</xdr:colOff>
      <xdr:row>63</xdr:row>
      <xdr:rowOff>75882</xdr:rowOff>
    </xdr:to>
    <xdr:sp macro="_xll.PtreeEvent_ObjectClick" textlink="">
      <xdr:nvSpPr>
        <xdr:cNvPr id="1170" name="PTObj_DNode_2_18" descr="ecb9b11f-387e-4e84-90b9-533f6cb5e985"/>
        <xdr:cNvSpPr/>
      </xdr:nvSpPr>
      <xdr:spPr bwMode="auto">
        <a:xfrm>
          <a:off x="9239377" y="10115232"/>
          <a:ext cx="161925" cy="161925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266509</xdr:colOff>
      <xdr:row>62</xdr:row>
      <xdr:rowOff>66532</xdr:rowOff>
    </xdr:from>
    <xdr:ext cx="98552" cy="180627"/>
    <xdr:sp macro="_xll.PtreeEvent_ObjectClick" textlink="">
      <xdr:nvSpPr>
        <xdr:cNvPr id="1173" name="PTObj_DBranchName_2_18"/>
        <xdr:cNvSpPr txBox="1"/>
      </xdr:nvSpPr>
      <xdr:spPr>
        <a:xfrm>
          <a:off x="7857934" y="10105882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7</xdr:col>
      <xdr:colOff>127</xdr:colOff>
      <xdr:row>60</xdr:row>
      <xdr:rowOff>75882</xdr:rowOff>
    </xdr:from>
    <xdr:to>
      <xdr:col>7</xdr:col>
      <xdr:colOff>162052</xdr:colOff>
      <xdr:row>61</xdr:row>
      <xdr:rowOff>75882</xdr:rowOff>
    </xdr:to>
    <xdr:sp macro="_xll.PtreeEvent_ObjectClick" textlink="">
      <xdr:nvSpPr>
        <xdr:cNvPr id="1174" name="PTObj_DNode_2_19" descr="4e809141-853e-49d1-87dd-aa717f475084"/>
        <xdr:cNvSpPr/>
      </xdr:nvSpPr>
      <xdr:spPr bwMode="auto">
        <a:xfrm rot="-5400000">
          <a:off x="10887202" y="97913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6</xdr:col>
      <xdr:colOff>266509</xdr:colOff>
      <xdr:row>60</xdr:row>
      <xdr:rowOff>66532</xdr:rowOff>
    </xdr:from>
    <xdr:ext cx="441916" cy="180627"/>
    <xdr:sp macro="_xll.PtreeEvent_ObjectClick" textlink="">
      <xdr:nvSpPr>
        <xdr:cNvPr id="1177" name="PTObj_DBranchName_2_19"/>
        <xdr:cNvSpPr txBox="1"/>
      </xdr:nvSpPr>
      <xdr:spPr>
        <a:xfrm>
          <a:off x="9505759" y="9782032"/>
          <a:ext cx="4419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Yes - to B</a:t>
          </a:r>
        </a:p>
      </xdr:txBody>
    </xdr:sp>
    <xdr:clientData/>
  </xdr:oneCellAnchor>
  <xdr:twoCellAnchor editAs="oneCell">
    <xdr:from>
      <xdr:col>7</xdr:col>
      <xdr:colOff>127</xdr:colOff>
      <xdr:row>64</xdr:row>
      <xdr:rowOff>75882</xdr:rowOff>
    </xdr:from>
    <xdr:to>
      <xdr:col>7</xdr:col>
      <xdr:colOff>162052</xdr:colOff>
      <xdr:row>65</xdr:row>
      <xdr:rowOff>75882</xdr:rowOff>
    </xdr:to>
    <xdr:sp macro="_xll.PtreeEvent_ObjectClick" textlink="">
      <xdr:nvSpPr>
        <xdr:cNvPr id="1178" name="PTObj_DNode_2_20" descr="f042ccf3-dbe9-4698-923e-b8b98b28e13c"/>
        <xdr:cNvSpPr/>
      </xdr:nvSpPr>
      <xdr:spPr bwMode="auto">
        <a:xfrm rot="-5400000">
          <a:off x="10887202" y="104390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6</xdr:col>
      <xdr:colOff>266509</xdr:colOff>
      <xdr:row>64</xdr:row>
      <xdr:rowOff>66532</xdr:rowOff>
    </xdr:from>
    <xdr:ext cx="175753" cy="180627"/>
    <xdr:sp macro="_xll.PtreeEvent_ObjectClick" textlink="">
      <xdr:nvSpPr>
        <xdr:cNvPr id="1181" name="PTObj_DBranchName_2_20"/>
        <xdr:cNvSpPr txBox="1"/>
      </xdr:nvSpPr>
      <xdr:spPr>
        <a:xfrm>
          <a:off x="9505759" y="10429732"/>
          <a:ext cx="1757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</a:t>
          </a:r>
        </a:p>
      </xdr:txBody>
    </xdr:sp>
    <xdr:clientData/>
  </xdr:oneCellAnchor>
  <xdr:twoCellAnchor editAs="oneCell">
    <xdr:from>
      <xdr:col>6</xdr:col>
      <xdr:colOff>127</xdr:colOff>
      <xdr:row>70</xdr:row>
      <xdr:rowOff>75882</xdr:rowOff>
    </xdr:from>
    <xdr:to>
      <xdr:col>6</xdr:col>
      <xdr:colOff>162052</xdr:colOff>
      <xdr:row>71</xdr:row>
      <xdr:rowOff>75882</xdr:rowOff>
    </xdr:to>
    <xdr:sp macro="_xll.PtreeEvent_ObjectClick" textlink="">
      <xdr:nvSpPr>
        <xdr:cNvPr id="1182" name="PTObj_DNode_2_21" descr="e692a4ce-f378-4259-b8d3-11da5fdb3959"/>
        <xdr:cNvSpPr/>
      </xdr:nvSpPr>
      <xdr:spPr bwMode="auto">
        <a:xfrm>
          <a:off x="9239377" y="11410632"/>
          <a:ext cx="161925" cy="161925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266509</xdr:colOff>
      <xdr:row>70</xdr:row>
      <xdr:rowOff>66532</xdr:rowOff>
    </xdr:from>
    <xdr:ext cx="143116" cy="180627"/>
    <xdr:sp macro="_xll.PtreeEvent_ObjectClick" textlink="">
      <xdr:nvSpPr>
        <xdr:cNvPr id="1185" name="PTObj_DBranchName_2_21"/>
        <xdr:cNvSpPr txBox="1"/>
      </xdr:nvSpPr>
      <xdr:spPr>
        <a:xfrm>
          <a:off x="7857934" y="11401282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7</xdr:col>
      <xdr:colOff>127</xdr:colOff>
      <xdr:row>68</xdr:row>
      <xdr:rowOff>75882</xdr:rowOff>
    </xdr:from>
    <xdr:to>
      <xdr:col>7</xdr:col>
      <xdr:colOff>162052</xdr:colOff>
      <xdr:row>69</xdr:row>
      <xdr:rowOff>75882</xdr:rowOff>
    </xdr:to>
    <xdr:sp macro="_xll.PtreeEvent_ObjectClick" textlink="">
      <xdr:nvSpPr>
        <xdr:cNvPr id="1186" name="PTObj_DNode_2_22" descr="45b03742-72a8-460b-9078-26c02da1faf7"/>
        <xdr:cNvSpPr/>
      </xdr:nvSpPr>
      <xdr:spPr bwMode="auto">
        <a:xfrm rot="-5400000">
          <a:off x="10887202" y="110867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6</xdr:col>
      <xdr:colOff>266509</xdr:colOff>
      <xdr:row>68</xdr:row>
      <xdr:rowOff>66532</xdr:rowOff>
    </xdr:from>
    <xdr:ext cx="441916" cy="180627"/>
    <xdr:sp macro="_xll.PtreeEvent_ObjectClick" textlink="">
      <xdr:nvSpPr>
        <xdr:cNvPr id="1189" name="PTObj_DBranchName_2_22"/>
        <xdr:cNvSpPr txBox="1"/>
      </xdr:nvSpPr>
      <xdr:spPr>
        <a:xfrm>
          <a:off x="9505759" y="11077432"/>
          <a:ext cx="4419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Yes - to B</a:t>
          </a:r>
        </a:p>
      </xdr:txBody>
    </xdr:sp>
    <xdr:clientData/>
  </xdr:oneCellAnchor>
  <xdr:twoCellAnchor editAs="oneCell">
    <xdr:from>
      <xdr:col>7</xdr:col>
      <xdr:colOff>127</xdr:colOff>
      <xdr:row>72</xdr:row>
      <xdr:rowOff>75882</xdr:rowOff>
    </xdr:from>
    <xdr:to>
      <xdr:col>7</xdr:col>
      <xdr:colOff>162052</xdr:colOff>
      <xdr:row>73</xdr:row>
      <xdr:rowOff>75882</xdr:rowOff>
    </xdr:to>
    <xdr:sp macro="_xll.PtreeEvent_ObjectClick" textlink="">
      <xdr:nvSpPr>
        <xdr:cNvPr id="1190" name="PTObj_DNode_2_23" descr="4c7434b8-578d-46f4-9e1b-f14fa05026a6"/>
        <xdr:cNvSpPr/>
      </xdr:nvSpPr>
      <xdr:spPr bwMode="auto">
        <a:xfrm rot="-5400000">
          <a:off x="10887202" y="117344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6</xdr:col>
      <xdr:colOff>266509</xdr:colOff>
      <xdr:row>72</xdr:row>
      <xdr:rowOff>66532</xdr:rowOff>
    </xdr:from>
    <xdr:ext cx="175753" cy="180627"/>
    <xdr:sp macro="_xll.PtreeEvent_ObjectClick" textlink="">
      <xdr:nvSpPr>
        <xdr:cNvPr id="1193" name="PTObj_DBranchName_2_23"/>
        <xdr:cNvSpPr txBox="1"/>
      </xdr:nvSpPr>
      <xdr:spPr>
        <a:xfrm>
          <a:off x="9505759" y="11725132"/>
          <a:ext cx="1757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</a:t>
          </a:r>
        </a:p>
      </xdr:txBody>
    </xdr:sp>
    <xdr:clientData/>
  </xdr:oneCellAnchor>
  <xdr:twoCellAnchor editAs="oneCell">
    <xdr:from>
      <xdr:col>6</xdr:col>
      <xdr:colOff>127</xdr:colOff>
      <xdr:row>74</xdr:row>
      <xdr:rowOff>75882</xdr:rowOff>
    </xdr:from>
    <xdr:to>
      <xdr:col>6</xdr:col>
      <xdr:colOff>162052</xdr:colOff>
      <xdr:row>75</xdr:row>
      <xdr:rowOff>75882</xdr:rowOff>
    </xdr:to>
    <xdr:sp macro="_xll.PtreeEvent_ObjectClick" textlink="">
      <xdr:nvSpPr>
        <xdr:cNvPr id="1194" name="PTObj_DNode_2_24" descr="e2f1a3a2-36f6-49f3-add9-381b5f3ab79c"/>
        <xdr:cNvSpPr/>
      </xdr:nvSpPr>
      <xdr:spPr bwMode="auto">
        <a:xfrm rot="-5400000">
          <a:off x="9239377" y="1205833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266509</xdr:colOff>
      <xdr:row>74</xdr:row>
      <xdr:rowOff>66532</xdr:rowOff>
    </xdr:from>
    <xdr:ext cx="102529" cy="180627"/>
    <xdr:sp macro="_xll.PtreeEvent_ObjectClick" textlink="">
      <xdr:nvSpPr>
        <xdr:cNvPr id="1197" name="PTObj_DBranchName_2_24"/>
        <xdr:cNvSpPr txBox="1"/>
      </xdr:nvSpPr>
      <xdr:spPr>
        <a:xfrm>
          <a:off x="7857934" y="12048982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5</xdr:col>
      <xdr:colOff>127</xdr:colOff>
      <xdr:row>80</xdr:row>
      <xdr:rowOff>75882</xdr:rowOff>
    </xdr:from>
    <xdr:to>
      <xdr:col>5</xdr:col>
      <xdr:colOff>162052</xdr:colOff>
      <xdr:row>81</xdr:row>
      <xdr:rowOff>75882</xdr:rowOff>
    </xdr:to>
    <xdr:sp macro="_xll.PtreeEvent_ObjectClick" textlink="">
      <xdr:nvSpPr>
        <xdr:cNvPr id="1198" name="PTObj_DNode_2_25" descr="d98f1bb5-a5d4-4cae-a130-ac3b27469070"/>
        <xdr:cNvSpPr/>
      </xdr:nvSpPr>
      <xdr:spPr bwMode="auto">
        <a:xfrm>
          <a:off x="7591552" y="13029882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266510</xdr:colOff>
      <xdr:row>80</xdr:row>
      <xdr:rowOff>66531</xdr:rowOff>
    </xdr:from>
    <xdr:ext cx="578107" cy="180627"/>
    <xdr:sp macro="_xll.PtreeEvent_ObjectClick" textlink="">
      <xdr:nvSpPr>
        <xdr:cNvPr id="1201" name="PTObj_DBranchName_2_25"/>
        <xdr:cNvSpPr txBox="1"/>
      </xdr:nvSpPr>
      <xdr:spPr>
        <a:xfrm>
          <a:off x="6210110" y="13020531"/>
          <a:ext cx="578107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 flexibility</a:t>
          </a:r>
        </a:p>
      </xdr:txBody>
    </xdr:sp>
    <xdr:clientData/>
  </xdr:oneCellAnchor>
  <xdr:twoCellAnchor editAs="oneCell">
    <xdr:from>
      <xdr:col>6</xdr:col>
      <xdr:colOff>127</xdr:colOff>
      <xdr:row>78</xdr:row>
      <xdr:rowOff>75882</xdr:rowOff>
    </xdr:from>
    <xdr:to>
      <xdr:col>6</xdr:col>
      <xdr:colOff>162052</xdr:colOff>
      <xdr:row>79</xdr:row>
      <xdr:rowOff>75882</xdr:rowOff>
    </xdr:to>
    <xdr:sp macro="_xll.PtreeEvent_ObjectClick" textlink="">
      <xdr:nvSpPr>
        <xdr:cNvPr id="1202" name="PTObj_DNode_2_26" descr="d1dbcbf6-1c4e-431d-81d4-166ab2b5248d"/>
        <xdr:cNvSpPr/>
      </xdr:nvSpPr>
      <xdr:spPr bwMode="auto">
        <a:xfrm rot="-5400000">
          <a:off x="9239377" y="1270603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266509</xdr:colOff>
      <xdr:row>78</xdr:row>
      <xdr:rowOff>66532</xdr:rowOff>
    </xdr:from>
    <xdr:ext cx="98552" cy="180627"/>
    <xdr:sp macro="_xll.PtreeEvent_ObjectClick" textlink="">
      <xdr:nvSpPr>
        <xdr:cNvPr id="1205" name="PTObj_DBranchName_2_26"/>
        <xdr:cNvSpPr txBox="1"/>
      </xdr:nvSpPr>
      <xdr:spPr>
        <a:xfrm>
          <a:off x="7857934" y="12696682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6</xdr:col>
      <xdr:colOff>127</xdr:colOff>
      <xdr:row>82</xdr:row>
      <xdr:rowOff>75882</xdr:rowOff>
    </xdr:from>
    <xdr:to>
      <xdr:col>6</xdr:col>
      <xdr:colOff>162052</xdr:colOff>
      <xdr:row>83</xdr:row>
      <xdr:rowOff>75882</xdr:rowOff>
    </xdr:to>
    <xdr:sp macro="_xll.PtreeEvent_ObjectClick" textlink="">
      <xdr:nvSpPr>
        <xdr:cNvPr id="1206" name="PTObj_DNode_2_27" descr="5284d9ce-ddce-4c18-88fb-f42f4a3f3fee"/>
        <xdr:cNvSpPr/>
      </xdr:nvSpPr>
      <xdr:spPr bwMode="auto">
        <a:xfrm rot="-5400000">
          <a:off x="9239377" y="1335373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266509</xdr:colOff>
      <xdr:row>82</xdr:row>
      <xdr:rowOff>66531</xdr:rowOff>
    </xdr:from>
    <xdr:ext cx="143116" cy="180627"/>
    <xdr:sp macro="_xll.PtreeEvent_ObjectClick" textlink="">
      <xdr:nvSpPr>
        <xdr:cNvPr id="1209" name="PTObj_DBranchName_2_27"/>
        <xdr:cNvSpPr txBox="1"/>
      </xdr:nvSpPr>
      <xdr:spPr>
        <a:xfrm>
          <a:off x="7857934" y="13344381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6</xdr:col>
      <xdr:colOff>127</xdr:colOff>
      <xdr:row>84</xdr:row>
      <xdr:rowOff>75882</xdr:rowOff>
    </xdr:from>
    <xdr:to>
      <xdr:col>6</xdr:col>
      <xdr:colOff>162052</xdr:colOff>
      <xdr:row>85</xdr:row>
      <xdr:rowOff>75882</xdr:rowOff>
    </xdr:to>
    <xdr:sp macro="_xll.PtreeEvent_ObjectClick" textlink="">
      <xdr:nvSpPr>
        <xdr:cNvPr id="1210" name="PTObj_DNode_2_74" descr="d1e8ffc8-ec92-49b0-b60c-aa25ac72dd7b"/>
        <xdr:cNvSpPr/>
      </xdr:nvSpPr>
      <xdr:spPr bwMode="auto">
        <a:xfrm rot="-5400000">
          <a:off x="9239377" y="136775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266509</xdr:colOff>
      <xdr:row>84</xdr:row>
      <xdr:rowOff>66531</xdr:rowOff>
    </xdr:from>
    <xdr:ext cx="102529" cy="180627"/>
    <xdr:sp macro="_xll.PtreeEvent_ObjectClick" textlink="">
      <xdr:nvSpPr>
        <xdr:cNvPr id="1213" name="PTObj_DBranchName_2_74"/>
        <xdr:cNvSpPr txBox="1"/>
      </xdr:nvSpPr>
      <xdr:spPr>
        <a:xfrm>
          <a:off x="7857934" y="13668231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4</xdr:col>
      <xdr:colOff>127</xdr:colOff>
      <xdr:row>100</xdr:row>
      <xdr:rowOff>75882</xdr:rowOff>
    </xdr:from>
    <xdr:to>
      <xdr:col>4</xdr:col>
      <xdr:colOff>162052</xdr:colOff>
      <xdr:row>101</xdr:row>
      <xdr:rowOff>75882</xdr:rowOff>
    </xdr:to>
    <xdr:sp macro="_xll.PtreeEvent_ObjectClick" textlink="">
      <xdr:nvSpPr>
        <xdr:cNvPr id="1214" name="PTObj_DNode_2_75" descr="e81501c7-02f2-4416-8f6c-d5c943f4bd1e"/>
        <xdr:cNvSpPr/>
      </xdr:nvSpPr>
      <xdr:spPr bwMode="auto">
        <a:xfrm>
          <a:off x="5943727" y="16268382"/>
          <a:ext cx="161925" cy="161925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266510</xdr:colOff>
      <xdr:row>100</xdr:row>
      <xdr:rowOff>66531</xdr:rowOff>
    </xdr:from>
    <xdr:ext cx="296620" cy="180627"/>
    <xdr:sp macro="_xll.PtreeEvent_ObjectClick" textlink="">
      <xdr:nvSpPr>
        <xdr:cNvPr id="1217" name="PTObj_DBranchName_2_75"/>
        <xdr:cNvSpPr txBox="1"/>
      </xdr:nvSpPr>
      <xdr:spPr>
        <a:xfrm>
          <a:off x="4562285" y="16259031"/>
          <a:ext cx="29662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Size B</a:t>
          </a:r>
        </a:p>
      </xdr:txBody>
    </xdr:sp>
    <xdr:clientData/>
  </xdr:oneCellAnchor>
  <xdr:twoCellAnchor editAs="oneCell">
    <xdr:from>
      <xdr:col>5</xdr:col>
      <xdr:colOff>127</xdr:colOff>
      <xdr:row>94</xdr:row>
      <xdr:rowOff>75882</xdr:rowOff>
    </xdr:from>
    <xdr:to>
      <xdr:col>5</xdr:col>
      <xdr:colOff>162052</xdr:colOff>
      <xdr:row>95</xdr:row>
      <xdr:rowOff>75882</xdr:rowOff>
    </xdr:to>
    <xdr:sp macro="_xll.PtreeEvent_ObjectClick" textlink="">
      <xdr:nvSpPr>
        <xdr:cNvPr id="1218" name="PTObj_DNode_2_76" descr="3274f223-f5e2-4313-9227-4779190b006a"/>
        <xdr:cNvSpPr/>
      </xdr:nvSpPr>
      <xdr:spPr bwMode="auto">
        <a:xfrm>
          <a:off x="7591552" y="15296832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266510</xdr:colOff>
      <xdr:row>94</xdr:row>
      <xdr:rowOff>66531</xdr:rowOff>
    </xdr:from>
    <xdr:ext cx="624979" cy="180627"/>
    <xdr:sp macro="_xll.PtreeEvent_ObjectClick" textlink="">
      <xdr:nvSpPr>
        <xdr:cNvPr id="1221" name="PTObj_DBranchName_2_76"/>
        <xdr:cNvSpPr txBox="1"/>
      </xdr:nvSpPr>
      <xdr:spPr>
        <a:xfrm>
          <a:off x="6210110" y="15287481"/>
          <a:ext cx="62497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Add flexibility</a:t>
          </a:r>
        </a:p>
      </xdr:txBody>
    </xdr:sp>
    <xdr:clientData/>
  </xdr:oneCellAnchor>
  <xdr:twoCellAnchor editAs="oneCell">
    <xdr:from>
      <xdr:col>6</xdr:col>
      <xdr:colOff>127</xdr:colOff>
      <xdr:row>90</xdr:row>
      <xdr:rowOff>75882</xdr:rowOff>
    </xdr:from>
    <xdr:to>
      <xdr:col>6</xdr:col>
      <xdr:colOff>162052</xdr:colOff>
      <xdr:row>91</xdr:row>
      <xdr:rowOff>75882</xdr:rowOff>
    </xdr:to>
    <xdr:sp macro="_xll.PtreeEvent_ObjectClick" textlink="">
      <xdr:nvSpPr>
        <xdr:cNvPr id="1222" name="PTObj_DNode_2_77" descr="1b2d2868-1bb5-42f8-917e-d6681b91d01e"/>
        <xdr:cNvSpPr/>
      </xdr:nvSpPr>
      <xdr:spPr bwMode="auto">
        <a:xfrm>
          <a:off x="9239377" y="14649132"/>
          <a:ext cx="161925" cy="161925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266509</xdr:colOff>
      <xdr:row>90</xdr:row>
      <xdr:rowOff>66531</xdr:rowOff>
    </xdr:from>
    <xdr:ext cx="98552" cy="180627"/>
    <xdr:sp macro="_xll.PtreeEvent_ObjectClick" textlink="">
      <xdr:nvSpPr>
        <xdr:cNvPr id="1225" name="PTObj_DBranchName_2_77"/>
        <xdr:cNvSpPr txBox="1"/>
      </xdr:nvSpPr>
      <xdr:spPr>
        <a:xfrm>
          <a:off x="7857934" y="14639781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7</xdr:col>
      <xdr:colOff>127</xdr:colOff>
      <xdr:row>88</xdr:row>
      <xdr:rowOff>75882</xdr:rowOff>
    </xdr:from>
    <xdr:to>
      <xdr:col>7</xdr:col>
      <xdr:colOff>162052</xdr:colOff>
      <xdr:row>89</xdr:row>
      <xdr:rowOff>75882</xdr:rowOff>
    </xdr:to>
    <xdr:sp macro="_xll.PtreeEvent_ObjectClick" textlink="">
      <xdr:nvSpPr>
        <xdr:cNvPr id="1226" name="PTObj_DNode_2_78" descr="8732e27d-3968-4a61-bda6-e8106ab6cbe3"/>
        <xdr:cNvSpPr/>
      </xdr:nvSpPr>
      <xdr:spPr bwMode="auto">
        <a:xfrm rot="-5400000">
          <a:off x="10887202" y="143252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6</xdr:col>
      <xdr:colOff>266509</xdr:colOff>
      <xdr:row>88</xdr:row>
      <xdr:rowOff>66531</xdr:rowOff>
    </xdr:from>
    <xdr:ext cx="440826" cy="180627"/>
    <xdr:sp macro="_xll.PtreeEvent_ObjectClick" textlink="">
      <xdr:nvSpPr>
        <xdr:cNvPr id="1229" name="PTObj_DBranchName_2_78"/>
        <xdr:cNvSpPr txBox="1"/>
      </xdr:nvSpPr>
      <xdr:spPr>
        <a:xfrm>
          <a:off x="9505759" y="14315931"/>
          <a:ext cx="44082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Yes - to C</a:t>
          </a:r>
        </a:p>
      </xdr:txBody>
    </xdr:sp>
    <xdr:clientData/>
  </xdr:oneCellAnchor>
  <xdr:twoCellAnchor editAs="oneCell">
    <xdr:from>
      <xdr:col>7</xdr:col>
      <xdr:colOff>127</xdr:colOff>
      <xdr:row>92</xdr:row>
      <xdr:rowOff>75882</xdr:rowOff>
    </xdr:from>
    <xdr:to>
      <xdr:col>7</xdr:col>
      <xdr:colOff>162052</xdr:colOff>
      <xdr:row>93</xdr:row>
      <xdr:rowOff>75882</xdr:rowOff>
    </xdr:to>
    <xdr:sp macro="_xll.PtreeEvent_ObjectClick" textlink="">
      <xdr:nvSpPr>
        <xdr:cNvPr id="1230" name="PTObj_DNode_2_79" descr="b7df2e3c-eafd-4650-8ca6-75f801466d11"/>
        <xdr:cNvSpPr/>
      </xdr:nvSpPr>
      <xdr:spPr bwMode="auto">
        <a:xfrm rot="-5400000">
          <a:off x="10887202" y="149729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6</xdr:col>
      <xdr:colOff>266509</xdr:colOff>
      <xdr:row>92</xdr:row>
      <xdr:rowOff>66531</xdr:rowOff>
    </xdr:from>
    <xdr:ext cx="175753" cy="180627"/>
    <xdr:sp macro="_xll.PtreeEvent_ObjectClick" textlink="">
      <xdr:nvSpPr>
        <xdr:cNvPr id="1233" name="PTObj_DBranchName_2_79"/>
        <xdr:cNvSpPr txBox="1"/>
      </xdr:nvSpPr>
      <xdr:spPr>
        <a:xfrm>
          <a:off x="9505759" y="14963631"/>
          <a:ext cx="1757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</a:t>
          </a:r>
        </a:p>
      </xdr:txBody>
    </xdr:sp>
    <xdr:clientData/>
  </xdr:oneCellAnchor>
  <xdr:twoCellAnchor editAs="oneCell">
    <xdr:from>
      <xdr:col>6</xdr:col>
      <xdr:colOff>127</xdr:colOff>
      <xdr:row>96</xdr:row>
      <xdr:rowOff>75882</xdr:rowOff>
    </xdr:from>
    <xdr:to>
      <xdr:col>6</xdr:col>
      <xdr:colOff>162052</xdr:colOff>
      <xdr:row>97</xdr:row>
      <xdr:rowOff>75882</xdr:rowOff>
    </xdr:to>
    <xdr:sp macro="_xll.PtreeEvent_ObjectClick" textlink="">
      <xdr:nvSpPr>
        <xdr:cNvPr id="1234" name="PTObj_DNode_2_80" descr="ba29d468-36fe-4c7d-99cd-430230f62926"/>
        <xdr:cNvSpPr/>
      </xdr:nvSpPr>
      <xdr:spPr bwMode="auto">
        <a:xfrm rot="-5400000">
          <a:off x="9239377" y="156206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266509</xdr:colOff>
      <xdr:row>96</xdr:row>
      <xdr:rowOff>66531</xdr:rowOff>
    </xdr:from>
    <xdr:ext cx="143116" cy="180627"/>
    <xdr:sp macro="_xll.PtreeEvent_ObjectClick" textlink="">
      <xdr:nvSpPr>
        <xdr:cNvPr id="1237" name="PTObj_DBranchName_2_80"/>
        <xdr:cNvSpPr txBox="1"/>
      </xdr:nvSpPr>
      <xdr:spPr>
        <a:xfrm>
          <a:off x="7857934" y="15611331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6</xdr:col>
      <xdr:colOff>127</xdr:colOff>
      <xdr:row>98</xdr:row>
      <xdr:rowOff>75882</xdr:rowOff>
    </xdr:from>
    <xdr:to>
      <xdr:col>6</xdr:col>
      <xdr:colOff>162052</xdr:colOff>
      <xdr:row>99</xdr:row>
      <xdr:rowOff>75882</xdr:rowOff>
    </xdr:to>
    <xdr:sp macro="_xll.PtreeEvent_ObjectClick" textlink="">
      <xdr:nvSpPr>
        <xdr:cNvPr id="1238" name="PTObj_DNode_2_81" descr="ec25d8b3-4b74-4749-8ebc-73cd68e854e1"/>
        <xdr:cNvSpPr/>
      </xdr:nvSpPr>
      <xdr:spPr bwMode="auto">
        <a:xfrm rot="-5400000">
          <a:off x="9239377" y="1594453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266509</xdr:colOff>
      <xdr:row>98</xdr:row>
      <xdr:rowOff>66531</xdr:rowOff>
    </xdr:from>
    <xdr:ext cx="102529" cy="180627"/>
    <xdr:sp macro="_xll.PtreeEvent_ObjectClick" textlink="">
      <xdr:nvSpPr>
        <xdr:cNvPr id="1241" name="PTObj_DBranchName_2_81"/>
        <xdr:cNvSpPr txBox="1"/>
      </xdr:nvSpPr>
      <xdr:spPr>
        <a:xfrm>
          <a:off x="7857934" y="15935181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5</xdr:col>
      <xdr:colOff>127</xdr:colOff>
      <xdr:row>104</xdr:row>
      <xdr:rowOff>75882</xdr:rowOff>
    </xdr:from>
    <xdr:to>
      <xdr:col>5</xdr:col>
      <xdr:colOff>162052</xdr:colOff>
      <xdr:row>105</xdr:row>
      <xdr:rowOff>75882</xdr:rowOff>
    </xdr:to>
    <xdr:sp macro="_xll.PtreeEvent_ObjectClick" textlink="">
      <xdr:nvSpPr>
        <xdr:cNvPr id="1242" name="PTObj_DNode_2_82" descr="12c9128b-4e77-4d94-adc1-aa3f4434c7de"/>
        <xdr:cNvSpPr/>
      </xdr:nvSpPr>
      <xdr:spPr bwMode="auto">
        <a:xfrm>
          <a:off x="7591552" y="16916082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266510</xdr:colOff>
      <xdr:row>104</xdr:row>
      <xdr:rowOff>66531</xdr:rowOff>
    </xdr:from>
    <xdr:ext cx="578107" cy="180627"/>
    <xdr:sp macro="_xll.PtreeEvent_ObjectClick" textlink="">
      <xdr:nvSpPr>
        <xdr:cNvPr id="1245" name="PTObj_DBranchName_2_82"/>
        <xdr:cNvSpPr txBox="1"/>
      </xdr:nvSpPr>
      <xdr:spPr>
        <a:xfrm>
          <a:off x="6210110" y="16906731"/>
          <a:ext cx="578107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 flexibility</a:t>
          </a:r>
        </a:p>
      </xdr:txBody>
    </xdr:sp>
    <xdr:clientData/>
  </xdr:oneCellAnchor>
  <xdr:twoCellAnchor editAs="oneCell">
    <xdr:from>
      <xdr:col>6</xdr:col>
      <xdr:colOff>127</xdr:colOff>
      <xdr:row>102</xdr:row>
      <xdr:rowOff>75882</xdr:rowOff>
    </xdr:from>
    <xdr:to>
      <xdr:col>6</xdr:col>
      <xdr:colOff>162052</xdr:colOff>
      <xdr:row>103</xdr:row>
      <xdr:rowOff>75882</xdr:rowOff>
    </xdr:to>
    <xdr:sp macro="_xll.PtreeEvent_ObjectClick" textlink="">
      <xdr:nvSpPr>
        <xdr:cNvPr id="1246" name="PTObj_DNode_2_83" descr="fb49d94d-7ab8-4e0c-a2e4-788fe0ca5da4"/>
        <xdr:cNvSpPr/>
      </xdr:nvSpPr>
      <xdr:spPr bwMode="auto">
        <a:xfrm rot="-5400000">
          <a:off x="9239377" y="1659223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266509</xdr:colOff>
      <xdr:row>102</xdr:row>
      <xdr:rowOff>66531</xdr:rowOff>
    </xdr:from>
    <xdr:ext cx="98552" cy="180627"/>
    <xdr:sp macro="_xll.PtreeEvent_ObjectClick" textlink="">
      <xdr:nvSpPr>
        <xdr:cNvPr id="1249" name="PTObj_DBranchName_2_83"/>
        <xdr:cNvSpPr txBox="1"/>
      </xdr:nvSpPr>
      <xdr:spPr>
        <a:xfrm>
          <a:off x="7857934" y="16582881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6</xdr:col>
      <xdr:colOff>127</xdr:colOff>
      <xdr:row>106</xdr:row>
      <xdr:rowOff>75882</xdr:rowOff>
    </xdr:from>
    <xdr:to>
      <xdr:col>6</xdr:col>
      <xdr:colOff>162052</xdr:colOff>
      <xdr:row>107</xdr:row>
      <xdr:rowOff>75882</xdr:rowOff>
    </xdr:to>
    <xdr:sp macro="_xll.PtreeEvent_ObjectClick" textlink="">
      <xdr:nvSpPr>
        <xdr:cNvPr id="1250" name="PTObj_DNode_2_84" descr="9487175c-de59-4568-8a02-50a433338fb1"/>
        <xdr:cNvSpPr/>
      </xdr:nvSpPr>
      <xdr:spPr bwMode="auto">
        <a:xfrm rot="-5400000">
          <a:off x="9239377" y="1723993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266509</xdr:colOff>
      <xdr:row>106</xdr:row>
      <xdr:rowOff>66531</xdr:rowOff>
    </xdr:from>
    <xdr:ext cx="143116" cy="180627"/>
    <xdr:sp macro="_xll.PtreeEvent_ObjectClick" textlink="">
      <xdr:nvSpPr>
        <xdr:cNvPr id="1253" name="PTObj_DBranchName_2_84"/>
        <xdr:cNvSpPr txBox="1"/>
      </xdr:nvSpPr>
      <xdr:spPr>
        <a:xfrm>
          <a:off x="7857934" y="17230581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6</xdr:col>
      <xdr:colOff>127</xdr:colOff>
      <xdr:row>108</xdr:row>
      <xdr:rowOff>75882</xdr:rowOff>
    </xdr:from>
    <xdr:to>
      <xdr:col>6</xdr:col>
      <xdr:colOff>162052</xdr:colOff>
      <xdr:row>109</xdr:row>
      <xdr:rowOff>75882</xdr:rowOff>
    </xdr:to>
    <xdr:sp macro="_xll.PtreeEvent_ObjectClick" textlink="">
      <xdr:nvSpPr>
        <xdr:cNvPr id="1254" name="PTObj_DNode_2_85" descr="ac622750-56d2-4c49-a034-e7a63f04f31a"/>
        <xdr:cNvSpPr/>
      </xdr:nvSpPr>
      <xdr:spPr bwMode="auto">
        <a:xfrm rot="-5400000">
          <a:off x="9239377" y="175637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266509</xdr:colOff>
      <xdr:row>108</xdr:row>
      <xdr:rowOff>66531</xdr:rowOff>
    </xdr:from>
    <xdr:ext cx="102529" cy="180627"/>
    <xdr:sp macro="_xll.PtreeEvent_ObjectClick" textlink="">
      <xdr:nvSpPr>
        <xdr:cNvPr id="1257" name="PTObj_DBranchName_2_85"/>
        <xdr:cNvSpPr txBox="1"/>
      </xdr:nvSpPr>
      <xdr:spPr>
        <a:xfrm>
          <a:off x="7857934" y="17554431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4</xdr:col>
      <xdr:colOff>127</xdr:colOff>
      <xdr:row>112</xdr:row>
      <xdr:rowOff>75882</xdr:rowOff>
    </xdr:from>
    <xdr:to>
      <xdr:col>4</xdr:col>
      <xdr:colOff>162052</xdr:colOff>
      <xdr:row>113</xdr:row>
      <xdr:rowOff>75882</xdr:rowOff>
    </xdr:to>
    <xdr:sp macro="_xll.PtreeEvent_ObjectClick" textlink="">
      <xdr:nvSpPr>
        <xdr:cNvPr id="1258" name="PTObj_DNode_2_86" descr="0197ddb5-6b0f-4139-9e56-6c6173e41492"/>
        <xdr:cNvSpPr/>
      </xdr:nvSpPr>
      <xdr:spPr bwMode="auto">
        <a:xfrm>
          <a:off x="5943727" y="18211482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266510</xdr:colOff>
      <xdr:row>112</xdr:row>
      <xdr:rowOff>66531</xdr:rowOff>
    </xdr:from>
    <xdr:ext cx="295529" cy="180627"/>
    <xdr:sp macro="_xll.PtreeEvent_ObjectClick" textlink="">
      <xdr:nvSpPr>
        <xdr:cNvPr id="1261" name="PTObj_DBranchName_2_86"/>
        <xdr:cNvSpPr txBox="1"/>
      </xdr:nvSpPr>
      <xdr:spPr>
        <a:xfrm>
          <a:off x="4562285" y="18202131"/>
          <a:ext cx="295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Size C</a:t>
          </a:r>
        </a:p>
      </xdr:txBody>
    </xdr:sp>
    <xdr:clientData/>
  </xdr:oneCellAnchor>
  <xdr:twoCellAnchor editAs="oneCell">
    <xdr:from>
      <xdr:col>5</xdr:col>
      <xdr:colOff>127</xdr:colOff>
      <xdr:row>110</xdr:row>
      <xdr:rowOff>75882</xdr:rowOff>
    </xdr:from>
    <xdr:to>
      <xdr:col>5</xdr:col>
      <xdr:colOff>162052</xdr:colOff>
      <xdr:row>111</xdr:row>
      <xdr:rowOff>75882</xdr:rowOff>
    </xdr:to>
    <xdr:sp macro="_xll.PtreeEvent_ObjectClick" textlink="">
      <xdr:nvSpPr>
        <xdr:cNvPr id="1262" name="PTObj_DNode_2_87" descr="33587af5-f0da-4386-9027-42b6d25e593b"/>
        <xdr:cNvSpPr/>
      </xdr:nvSpPr>
      <xdr:spPr bwMode="auto">
        <a:xfrm rot="-5400000">
          <a:off x="7591552" y="1788763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266510</xdr:colOff>
      <xdr:row>110</xdr:row>
      <xdr:rowOff>66531</xdr:rowOff>
    </xdr:from>
    <xdr:ext cx="98552" cy="180627"/>
    <xdr:sp macro="_xll.PtreeEvent_ObjectClick" textlink="">
      <xdr:nvSpPr>
        <xdr:cNvPr id="1265" name="PTObj_DBranchName_2_87"/>
        <xdr:cNvSpPr txBox="1"/>
      </xdr:nvSpPr>
      <xdr:spPr>
        <a:xfrm>
          <a:off x="6210110" y="17878281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5</xdr:col>
      <xdr:colOff>127</xdr:colOff>
      <xdr:row>114</xdr:row>
      <xdr:rowOff>75882</xdr:rowOff>
    </xdr:from>
    <xdr:to>
      <xdr:col>5</xdr:col>
      <xdr:colOff>162052</xdr:colOff>
      <xdr:row>115</xdr:row>
      <xdr:rowOff>75882</xdr:rowOff>
    </xdr:to>
    <xdr:sp macro="_xll.PtreeEvent_ObjectClick" textlink="">
      <xdr:nvSpPr>
        <xdr:cNvPr id="1266" name="PTObj_DNode_2_88" descr="e137d30a-79a1-4152-9ef2-46e1b873235c"/>
        <xdr:cNvSpPr/>
      </xdr:nvSpPr>
      <xdr:spPr bwMode="auto">
        <a:xfrm rot="-5400000">
          <a:off x="7591552" y="1853533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266510</xdr:colOff>
      <xdr:row>114</xdr:row>
      <xdr:rowOff>66531</xdr:rowOff>
    </xdr:from>
    <xdr:ext cx="143116" cy="180627"/>
    <xdr:sp macro="_xll.PtreeEvent_ObjectClick" textlink="">
      <xdr:nvSpPr>
        <xdr:cNvPr id="1269" name="PTObj_DBranchName_2_88"/>
        <xdr:cNvSpPr txBox="1"/>
      </xdr:nvSpPr>
      <xdr:spPr>
        <a:xfrm>
          <a:off x="6210110" y="18525981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5</xdr:col>
      <xdr:colOff>127</xdr:colOff>
      <xdr:row>116</xdr:row>
      <xdr:rowOff>75882</xdr:rowOff>
    </xdr:from>
    <xdr:to>
      <xdr:col>5</xdr:col>
      <xdr:colOff>162052</xdr:colOff>
      <xdr:row>117</xdr:row>
      <xdr:rowOff>75882</xdr:rowOff>
    </xdr:to>
    <xdr:sp macro="_xll.PtreeEvent_ObjectClick" textlink="">
      <xdr:nvSpPr>
        <xdr:cNvPr id="1270" name="PTObj_DNode_2_89" descr="bc479b3a-f447-4be0-9162-0b40d6f7a7d3"/>
        <xdr:cNvSpPr/>
      </xdr:nvSpPr>
      <xdr:spPr bwMode="auto">
        <a:xfrm rot="-5400000">
          <a:off x="7591552" y="188591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266510</xdr:colOff>
      <xdr:row>116</xdr:row>
      <xdr:rowOff>66531</xdr:rowOff>
    </xdr:from>
    <xdr:ext cx="102529" cy="180627"/>
    <xdr:sp macro="_xll.PtreeEvent_ObjectClick" textlink="">
      <xdr:nvSpPr>
        <xdr:cNvPr id="1273" name="PTObj_DBranchName_2_89"/>
        <xdr:cNvSpPr txBox="1"/>
      </xdr:nvSpPr>
      <xdr:spPr>
        <a:xfrm>
          <a:off x="6210110" y="18849831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zoomScale="80" zoomScaleNormal="80" workbookViewId="0">
      <selection activeCell="G9" sqref="G9"/>
    </sheetView>
  </sheetViews>
  <sheetFormatPr defaultRowHeight="13.2" x14ac:dyDescent="0.25"/>
  <cols>
    <col min="1" max="1" width="16.6640625" customWidth="1"/>
    <col min="2" max="3" width="21.33203125" customWidth="1"/>
    <col min="4" max="4" width="21.21875" customWidth="1"/>
    <col min="5" max="5" width="16.6640625" customWidth="1"/>
  </cols>
  <sheetData>
    <row r="1" spans="1:4" ht="12.45" customHeight="1" x14ac:dyDescent="0.25">
      <c r="C1" s="15">
        <v>0.9</v>
      </c>
      <c r="D1" s="8">
        <f>_xll.PTreeNodeProbability(treeCalc_4!$F$2,5)</f>
        <v>0.27</v>
      </c>
    </row>
    <row r="2" spans="1:4" ht="12.45" customHeight="1" x14ac:dyDescent="0.25">
      <c r="C2" s="4">
        <v>0</v>
      </c>
      <c r="D2" s="6">
        <f>_xll.PTreeNodeValue(treeCalc_4!$F$2,5)</f>
        <v>0</v>
      </c>
    </row>
    <row r="3" spans="1:4" ht="12.45" customHeight="1" x14ac:dyDescent="0.25">
      <c r="B3" s="15">
        <v>0.3</v>
      </c>
      <c r="C3" s="13" t="s">
        <v>177</v>
      </c>
    </row>
    <row r="4" spans="1:4" ht="12.45" customHeight="1" x14ac:dyDescent="0.25">
      <c r="B4" s="4">
        <v>0</v>
      </c>
      <c r="C4" s="14">
        <f>_xll.PTreeNodeValue(treeCalc_4!$F$2,2)</f>
        <v>0</v>
      </c>
    </row>
    <row r="5" spans="1:4" ht="12.45" customHeight="1" x14ac:dyDescent="0.25">
      <c r="C5" s="15">
        <f>1-C1</f>
        <v>9.9999999999999978E-2</v>
      </c>
      <c r="D5" s="8">
        <f>_xll.PTreeNodeProbability(treeCalc_4!$F$2,6)</f>
        <v>2.9999999999999992E-2</v>
      </c>
    </row>
    <row r="6" spans="1:4" ht="12.45" customHeight="1" x14ac:dyDescent="0.25">
      <c r="C6" s="4">
        <v>0</v>
      </c>
      <c r="D6" s="6">
        <f>_xll.PTreeNodeValue(treeCalc_4!$F$2,6)</f>
        <v>0</v>
      </c>
    </row>
    <row r="7" spans="1:4" ht="12.45" customHeight="1" x14ac:dyDescent="0.25">
      <c r="A7" s="4"/>
      <c r="B7" s="13" t="s">
        <v>174</v>
      </c>
    </row>
    <row r="8" spans="1:4" ht="12.45" customHeight="1" x14ac:dyDescent="0.25">
      <c r="A8" s="4"/>
      <c r="B8" s="14">
        <f>_xll.PTreeNodeValue(treeCalc_4!$F$2,1)</f>
        <v>0</v>
      </c>
    </row>
    <row r="9" spans="1:4" ht="12.45" customHeight="1" x14ac:dyDescent="0.25">
      <c r="C9" s="15">
        <v>0.5</v>
      </c>
      <c r="D9" s="8">
        <f>_xll.PTreeNodeProbability(treeCalc_4!$F$2,7)</f>
        <v>0.25</v>
      </c>
    </row>
    <row r="10" spans="1:4" ht="12.45" customHeight="1" x14ac:dyDescent="0.25">
      <c r="C10" s="4">
        <v>0</v>
      </c>
      <c r="D10" s="6">
        <f>_xll.PTreeNodeValue(treeCalc_4!$F$2,7)</f>
        <v>0</v>
      </c>
    </row>
    <row r="11" spans="1:4" ht="12.45" customHeight="1" x14ac:dyDescent="0.25">
      <c r="B11" s="15">
        <v>0.5</v>
      </c>
      <c r="C11" s="13" t="s">
        <v>177</v>
      </c>
    </row>
    <row r="12" spans="1:4" ht="12.45" customHeight="1" x14ac:dyDescent="0.25">
      <c r="B12" s="4">
        <v>0</v>
      </c>
      <c r="C12" s="14">
        <f>_xll.PTreeNodeValue(treeCalc_4!$F$2,3)</f>
        <v>0</v>
      </c>
    </row>
    <row r="13" spans="1:4" ht="12.45" customHeight="1" x14ac:dyDescent="0.25">
      <c r="C13" s="15">
        <f>1-C9</f>
        <v>0.5</v>
      </c>
      <c r="D13" s="8">
        <f>_xll.PTreeNodeProbability(treeCalc_4!$F$2,8)</f>
        <v>0.25</v>
      </c>
    </row>
    <row r="14" spans="1:4" ht="12.45" customHeight="1" x14ac:dyDescent="0.25">
      <c r="C14" s="4">
        <v>0</v>
      </c>
      <c r="D14" s="6">
        <f>_xll.PTreeNodeValue(treeCalc_4!$F$2,8)</f>
        <v>0</v>
      </c>
    </row>
    <row r="15" spans="1:4" ht="12.45" customHeight="1" x14ac:dyDescent="0.25">
      <c r="C15" s="15">
        <v>0.2</v>
      </c>
      <c r="D15" s="8">
        <f>_xll.PTreeNodeProbability(treeCalc_4!$F$2,9)</f>
        <v>4.0000000000000008E-2</v>
      </c>
    </row>
    <row r="16" spans="1:4" ht="12.45" customHeight="1" x14ac:dyDescent="0.25">
      <c r="C16" s="4">
        <v>0</v>
      </c>
      <c r="D16" s="6">
        <f>_xll.PTreeNodeValue(treeCalc_4!$F$2,9)</f>
        <v>0</v>
      </c>
    </row>
    <row r="17" spans="2:8" ht="12.45" customHeight="1" x14ac:dyDescent="0.25">
      <c r="B17" s="15">
        <v>0.2</v>
      </c>
      <c r="C17" s="13" t="s">
        <v>177</v>
      </c>
    </row>
    <row r="18" spans="2:8" ht="12.45" customHeight="1" x14ac:dyDescent="0.25">
      <c r="B18" s="4">
        <v>0</v>
      </c>
      <c r="C18" s="14">
        <f>_xll.PTreeNodeValue(treeCalc_4!$F$2,4)</f>
        <v>0</v>
      </c>
    </row>
    <row r="19" spans="2:8" ht="12.45" customHeight="1" x14ac:dyDescent="0.25">
      <c r="C19" s="15">
        <f>1-C15</f>
        <v>0.8</v>
      </c>
      <c r="D19" s="8">
        <f>_xll.PTreeNodeProbability(treeCalc_4!$F$2,10)</f>
        <v>0.16000000000000003</v>
      </c>
    </row>
    <row r="20" spans="2:8" ht="12.45" customHeight="1" x14ac:dyDescent="0.25">
      <c r="C20" s="4">
        <v>0</v>
      </c>
      <c r="D20" s="6">
        <f>_xll.PTreeNodeValue(treeCalc_4!$F$2,10)</f>
        <v>0</v>
      </c>
    </row>
    <row r="21" spans="2:8" ht="12.45" customHeight="1" x14ac:dyDescent="0.25">
      <c r="C21" s="4"/>
      <c r="D21" s="6"/>
    </row>
    <row r="22" spans="2:8" ht="12.45" customHeight="1" x14ac:dyDescent="0.25">
      <c r="C22" s="4"/>
      <c r="D22" s="26"/>
      <c r="E22" s="27" t="s">
        <v>23</v>
      </c>
      <c r="F22" s="27" t="s">
        <v>183</v>
      </c>
      <c r="G22" s="27" t="s">
        <v>25</v>
      </c>
    </row>
    <row r="23" spans="2:8" ht="12.45" customHeight="1" x14ac:dyDescent="0.25">
      <c r="C23" s="4"/>
      <c r="D23" s="28" t="s">
        <v>27</v>
      </c>
      <c r="E23" s="29">
        <f>D1</f>
        <v>0.27</v>
      </c>
      <c r="F23" s="29">
        <f>D9</f>
        <v>0.25</v>
      </c>
      <c r="G23" s="29">
        <f>D15</f>
        <v>4.0000000000000008E-2</v>
      </c>
      <c r="H23" s="30">
        <f>SUM(E23:G23)</f>
        <v>0.56000000000000005</v>
      </c>
    </row>
    <row r="24" spans="2:8" ht="12.45" customHeight="1" x14ac:dyDescent="0.25">
      <c r="C24" s="4"/>
      <c r="D24" s="28" t="s">
        <v>28</v>
      </c>
      <c r="E24" s="29">
        <f>D5</f>
        <v>2.9999999999999992E-2</v>
      </c>
      <c r="F24" s="29">
        <f>D13</f>
        <v>0.25</v>
      </c>
      <c r="G24" s="29">
        <f>D19</f>
        <v>0.16000000000000003</v>
      </c>
      <c r="H24" s="30">
        <f>SUM(E24:G24)</f>
        <v>0.44</v>
      </c>
    </row>
    <row r="25" spans="2:8" x14ac:dyDescent="0.25">
      <c r="D25" s="27"/>
      <c r="E25" s="31">
        <f>SUM(E23:E24)</f>
        <v>0.3</v>
      </c>
      <c r="F25" s="31">
        <f t="shared" ref="F25:G25" si="0">SUM(F23:F24)</f>
        <v>0.5</v>
      </c>
      <c r="G25" s="31">
        <f t="shared" si="0"/>
        <v>0.20000000000000004</v>
      </c>
    </row>
    <row r="26" spans="2:8" x14ac:dyDescent="0.25">
      <c r="D26" s="27"/>
      <c r="E26" s="31"/>
      <c r="F26" s="31"/>
      <c r="G26" s="31"/>
    </row>
    <row r="27" spans="2:8" ht="12.45" customHeight="1" x14ac:dyDescent="0.25">
      <c r="C27" s="15">
        <f>E23/H23</f>
        <v>0.48214285714285715</v>
      </c>
      <c r="D27" s="8">
        <f>_xll.PTreeNodeProbability(treeCalc_5!$F$2,4)</f>
        <v>0.27</v>
      </c>
    </row>
    <row r="28" spans="2:8" ht="12.45" customHeight="1" x14ac:dyDescent="0.25">
      <c r="C28" s="4">
        <v>0</v>
      </c>
      <c r="D28" s="6">
        <f>_xll.PTreeNodeValue(treeCalc_5!$F$2,4)</f>
        <v>0</v>
      </c>
    </row>
    <row r="29" spans="2:8" ht="12.45" customHeight="1" x14ac:dyDescent="0.25">
      <c r="B29" s="15">
        <f>H23</f>
        <v>0.56000000000000005</v>
      </c>
      <c r="C29" s="13" t="s">
        <v>188</v>
      </c>
    </row>
    <row r="30" spans="2:8" ht="12.45" customHeight="1" x14ac:dyDescent="0.25">
      <c r="B30" s="4">
        <v>0</v>
      </c>
      <c r="C30" s="14">
        <f>_xll.PTreeNodeValue(treeCalc_5!$F$2,2)</f>
        <v>0</v>
      </c>
    </row>
    <row r="31" spans="2:8" ht="12.45" customHeight="1" x14ac:dyDescent="0.25">
      <c r="C31" s="15">
        <f>F23/H23</f>
        <v>0.4464285714285714</v>
      </c>
      <c r="D31" s="8">
        <f>_xll.PTreeNodeProbability(treeCalc_5!$F$2,7)</f>
        <v>0.25</v>
      </c>
    </row>
    <row r="32" spans="2:8" ht="12.45" customHeight="1" x14ac:dyDescent="0.25">
      <c r="C32" s="4">
        <v>0</v>
      </c>
      <c r="D32" s="6">
        <f>_xll.PTreeNodeValue(treeCalc_5!$F$2,7)</f>
        <v>0</v>
      </c>
    </row>
    <row r="33" spans="1:8" ht="12.45" customHeight="1" x14ac:dyDescent="0.25">
      <c r="C33" s="15">
        <f>G23/H23</f>
        <v>7.1428571428571438E-2</v>
      </c>
      <c r="D33" s="8">
        <f>_xll.PTreeNodeProbability(treeCalc_5!$F$2,10)</f>
        <v>4.0000000000000008E-2</v>
      </c>
    </row>
    <row r="34" spans="1:8" ht="12.45" customHeight="1" x14ac:dyDescent="0.25">
      <c r="C34" s="4">
        <v>0</v>
      </c>
      <c r="D34" s="6">
        <f>_xll.PTreeNodeValue(treeCalc_5!$F$2,10)</f>
        <v>0</v>
      </c>
    </row>
    <row r="35" spans="1:8" ht="12.45" customHeight="1" x14ac:dyDescent="0.25">
      <c r="A35" s="4"/>
      <c r="B35" s="13" t="s">
        <v>177</v>
      </c>
    </row>
    <row r="36" spans="1:8" ht="12.45" customHeight="1" x14ac:dyDescent="0.25">
      <c r="A36" s="4"/>
      <c r="B36" s="14">
        <f>_xll.PTreeNodeValue(treeCalc_5!$F$2,1)</f>
        <v>0</v>
      </c>
    </row>
    <row r="37" spans="1:8" ht="12.45" customHeight="1" x14ac:dyDescent="0.25">
      <c r="C37" s="15">
        <f>E24/H24</f>
        <v>6.8181818181818163E-2</v>
      </c>
      <c r="D37" s="8">
        <f>_xll.PTreeNodeProbability(treeCalc_5!$F$2,5)</f>
        <v>2.9999999999999988E-2</v>
      </c>
    </row>
    <row r="38" spans="1:8" ht="12.45" customHeight="1" x14ac:dyDescent="0.25">
      <c r="C38" s="4">
        <v>0</v>
      </c>
      <c r="D38" s="6">
        <f>_xll.PTreeNodeValue(treeCalc_5!$F$2,5)</f>
        <v>0</v>
      </c>
    </row>
    <row r="39" spans="1:8" ht="12.45" customHeight="1" x14ac:dyDescent="0.25">
      <c r="B39" s="15">
        <f>1-B29</f>
        <v>0.43999999999999995</v>
      </c>
      <c r="C39" s="13" t="s">
        <v>188</v>
      </c>
    </row>
    <row r="40" spans="1:8" ht="12.45" customHeight="1" x14ac:dyDescent="0.25">
      <c r="B40" s="4">
        <v>0</v>
      </c>
      <c r="C40" s="14">
        <f>_xll.PTreeNodeValue(treeCalc_5!$F$2,3)</f>
        <v>0</v>
      </c>
    </row>
    <row r="41" spans="1:8" ht="12.45" customHeight="1" x14ac:dyDescent="0.25">
      <c r="C41" s="15">
        <f>F24/H24</f>
        <v>0.56818181818181823</v>
      </c>
      <c r="D41" s="8">
        <f>_xll.PTreeNodeProbability(treeCalc_5!$F$2,6)</f>
        <v>0.25</v>
      </c>
    </row>
    <row r="42" spans="1:8" ht="12.45" customHeight="1" x14ac:dyDescent="0.25">
      <c r="C42" s="4">
        <v>0</v>
      </c>
      <c r="D42" s="6">
        <f>_xll.PTreeNodeValue(treeCalc_5!$F$2,6)</f>
        <v>0</v>
      </c>
    </row>
    <row r="43" spans="1:8" ht="12.45" customHeight="1" x14ac:dyDescent="0.25">
      <c r="C43" s="15">
        <f>G24/H24</f>
        <v>0.3636363636363637</v>
      </c>
      <c r="D43" s="8">
        <f>_xll.PTreeNodeProbability(treeCalc_5!$F$2,8)</f>
        <v>0.16</v>
      </c>
    </row>
    <row r="44" spans="1:8" ht="12.45" customHeight="1" x14ac:dyDescent="0.25">
      <c r="C44" s="4">
        <v>0</v>
      </c>
      <c r="D44" s="6">
        <f>_xll.PTreeNodeValue(treeCalc_5!$F$2,8)</f>
        <v>0</v>
      </c>
    </row>
    <row r="45" spans="1:8" x14ac:dyDescent="0.25">
      <c r="D45" s="27"/>
      <c r="E45" s="31"/>
      <c r="F45" s="31"/>
      <c r="G45" s="31"/>
    </row>
    <row r="47" spans="1:8" x14ac:dyDescent="0.25">
      <c r="G47" s="2"/>
    </row>
    <row r="48" spans="1:8" x14ac:dyDescent="0.25">
      <c r="C48" s="9"/>
      <c r="D48" s="9"/>
      <c r="G48" s="20"/>
      <c r="H48" s="20"/>
    </row>
    <row r="49" spans="3:8" x14ac:dyDescent="0.25">
      <c r="G49" s="1"/>
      <c r="H49" s="1"/>
    </row>
    <row r="50" spans="3:8" x14ac:dyDescent="0.25">
      <c r="G50" s="1"/>
      <c r="H50" s="1"/>
    </row>
    <row r="51" spans="3:8" x14ac:dyDescent="0.25">
      <c r="G51" s="1"/>
      <c r="H51" s="1"/>
    </row>
    <row r="52" spans="3:8" x14ac:dyDescent="0.25">
      <c r="C52" s="18"/>
      <c r="D52" s="18"/>
    </row>
    <row r="55" spans="3:8" x14ac:dyDescent="0.25">
      <c r="F55" s="19"/>
    </row>
    <row r="57" spans="3:8" x14ac:dyDescent="0.25">
      <c r="C57" s="20"/>
      <c r="G57" s="20"/>
      <c r="H57" s="20"/>
    </row>
    <row r="64" spans="3:8" x14ac:dyDescent="0.25">
      <c r="C64" s="20"/>
    </row>
  </sheetData>
  <phoneticPr fontId="0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tabSelected="1" zoomScale="80" zoomScaleNormal="80" workbookViewId="0">
      <selection activeCell="B5" sqref="B5"/>
    </sheetView>
  </sheetViews>
  <sheetFormatPr defaultRowHeight="13.2" x14ac:dyDescent="0.25"/>
  <cols>
    <col min="1" max="1" width="18.44140625" customWidth="1"/>
    <col min="2" max="2" width="20.77734375" customWidth="1"/>
    <col min="3" max="3" width="23" customWidth="1"/>
    <col min="4" max="4" width="22.5546875" customWidth="1"/>
    <col min="5" max="5" width="24.77734375" customWidth="1"/>
    <col min="6" max="6" width="16.77734375" customWidth="1"/>
  </cols>
  <sheetData>
    <row r="1" spans="1:6" x14ac:dyDescent="0.25">
      <c r="A1" s="25" t="s">
        <v>171</v>
      </c>
    </row>
    <row r="2" spans="1:6" x14ac:dyDescent="0.25">
      <c r="A2" s="19" t="s">
        <v>204</v>
      </c>
      <c r="B2">
        <v>6400</v>
      </c>
      <c r="C2" s="19" t="s">
        <v>205</v>
      </c>
    </row>
    <row r="3" spans="1:6" x14ac:dyDescent="0.25">
      <c r="A3" s="32" t="s">
        <v>189</v>
      </c>
      <c r="B3" s="33">
        <f>(C32-B32)-C70</f>
        <v>49.85308305486501</v>
      </c>
    </row>
    <row r="5" spans="1:6" x14ac:dyDescent="0.25">
      <c r="E5" s="15">
        <f>Bayes!C27</f>
        <v>0.48214285714285715</v>
      </c>
      <c r="F5" s="8">
        <f>_xll.PTreeNodeProbability(treeCalc_1!$F$2,19)</f>
        <v>0</v>
      </c>
    </row>
    <row r="6" spans="1:6" x14ac:dyDescent="0.25">
      <c r="E6" s="4">
        <v>1550</v>
      </c>
      <c r="F6" s="6">
        <f>_xll.PTreeNodeValue(treeCalc_1!$F$2,19)</f>
        <v>1500</v>
      </c>
    </row>
    <row r="7" spans="1:6" x14ac:dyDescent="0.25">
      <c r="D7" s="12" t="b">
        <f>_xll.PTreeNodeDecision(treeCalc_1!$F$2,18)</f>
        <v>0</v>
      </c>
      <c r="E7" s="13" t="s">
        <v>58</v>
      </c>
    </row>
    <row r="8" spans="1:6" x14ac:dyDescent="0.25">
      <c r="D8" s="4">
        <v>0</v>
      </c>
      <c r="E8" s="14">
        <f>_xll.PTreeNodeValue(treeCalc_1!$F$2,18)</f>
        <v>866.99295760509278</v>
      </c>
    </row>
    <row r="9" spans="1:6" x14ac:dyDescent="0.25">
      <c r="E9" s="15">
        <f>Bayes!C31</f>
        <v>0.4464285714285714</v>
      </c>
      <c r="F9" s="8">
        <f>_xll.PTreeNodeProbability(treeCalc_1!$F$2,20)</f>
        <v>0</v>
      </c>
    </row>
    <row r="10" spans="1:6" x14ac:dyDescent="0.25">
      <c r="E10" s="4">
        <v>400</v>
      </c>
      <c r="F10" s="6">
        <f>_xll.PTreeNodeValue(treeCalc_1!$F$2,20)</f>
        <v>350</v>
      </c>
    </row>
    <row r="11" spans="1:6" x14ac:dyDescent="0.25">
      <c r="E11" s="15">
        <f>Bayes!C33</f>
        <v>7.1428571428571438E-2</v>
      </c>
      <c r="F11" s="8">
        <f>_xll.PTreeNodeProbability(treeCalc_1!$F$2,21)</f>
        <v>0</v>
      </c>
    </row>
    <row r="12" spans="1:6" x14ac:dyDescent="0.25">
      <c r="E12" s="4">
        <v>250</v>
      </c>
      <c r="F12" s="6">
        <f>_xll.PTreeNodeValue(treeCalc_1!$F$2,21)</f>
        <v>200</v>
      </c>
    </row>
    <row r="13" spans="1:6" ht="12.75" customHeight="1" x14ac:dyDescent="0.25">
      <c r="C13" s="15">
        <f>Bayes!B29</f>
        <v>0.56000000000000005</v>
      </c>
      <c r="D13" s="10" t="s">
        <v>52</v>
      </c>
    </row>
    <row r="14" spans="1:6" ht="12.75" customHeight="1" x14ac:dyDescent="0.25">
      <c r="C14" s="4">
        <v>0</v>
      </c>
      <c r="D14" s="17">
        <f>_xll.PTreeNodeValue(treeCalc_1!$F$2,16)</f>
        <v>1370.2290718458162</v>
      </c>
    </row>
    <row r="15" spans="1:6" ht="12.75" customHeight="1" x14ac:dyDescent="0.25">
      <c r="E15" s="15">
        <f>E5</f>
        <v>0.48214285714285715</v>
      </c>
      <c r="F15" s="8">
        <f>_xll.PTreeNodeProbability(treeCalc_1!$F$2,23)</f>
        <v>0</v>
      </c>
    </row>
    <row r="16" spans="1:6" ht="12.75" customHeight="1" x14ac:dyDescent="0.25">
      <c r="E16" s="4">
        <v>1850</v>
      </c>
      <c r="F16" s="6">
        <f>_xll.PTreeNodeValue(treeCalc_1!$F$2,23)</f>
        <v>1800</v>
      </c>
    </row>
    <row r="17" spans="2:6" ht="12.75" customHeight="1" x14ac:dyDescent="0.25">
      <c r="D17" s="12" t="b">
        <f>_xll.PTreeNodeDecision(treeCalc_1!$F$2,22)</f>
        <v>0</v>
      </c>
      <c r="E17" s="13" t="s">
        <v>58</v>
      </c>
    </row>
    <row r="18" spans="2:6" ht="12.75" customHeight="1" x14ac:dyDescent="0.25">
      <c r="D18" s="4">
        <v>0</v>
      </c>
      <c r="E18" s="14">
        <f>_xll.PTreeNodeValue(treeCalc_1!$F$2,22)</f>
        <v>1277.058152871484</v>
      </c>
    </row>
    <row r="19" spans="2:6" ht="12.75" customHeight="1" x14ac:dyDescent="0.25">
      <c r="E19" s="15">
        <f>E9</f>
        <v>0.4464285714285714</v>
      </c>
      <c r="F19" s="8">
        <f>_xll.PTreeNodeProbability(treeCalc_1!$F$2,24)</f>
        <v>0</v>
      </c>
    </row>
    <row r="20" spans="2:6" ht="12.75" customHeight="1" x14ac:dyDescent="0.25">
      <c r="E20" s="4">
        <v>1000</v>
      </c>
      <c r="F20" s="6">
        <f>_xll.PTreeNodeValue(treeCalc_1!$F$2,24)</f>
        <v>950</v>
      </c>
    </row>
    <row r="21" spans="2:6" ht="12.75" customHeight="1" x14ac:dyDescent="0.25">
      <c r="E21" s="15">
        <f>E11</f>
        <v>7.1428571428571438E-2</v>
      </c>
      <c r="F21" s="8">
        <f>_xll.PTreeNodeProbability(treeCalc_1!$F$2,25)</f>
        <v>0</v>
      </c>
    </row>
    <row r="22" spans="2:6" ht="12.75" customHeight="1" x14ac:dyDescent="0.25">
      <c r="E22" s="4">
        <v>150</v>
      </c>
      <c r="F22" s="6">
        <f>_xll.PTreeNodeValue(treeCalc_1!$F$2,25)</f>
        <v>100</v>
      </c>
    </row>
    <row r="23" spans="2:6" ht="12.75" customHeight="1" x14ac:dyDescent="0.25">
      <c r="E23" s="15">
        <f>E5</f>
        <v>0.48214285714285715</v>
      </c>
      <c r="F23" s="8">
        <f>_xll.PTreeNodeProbability(treeCalc_1!$F$2,27)</f>
        <v>0</v>
      </c>
    </row>
    <row r="24" spans="2:6" ht="12.75" customHeight="1" x14ac:dyDescent="0.25">
      <c r="E24" s="4">
        <v>2400</v>
      </c>
      <c r="F24" s="6">
        <f>_xll.PTreeNodeValue(treeCalc_1!$F$2,27)</f>
        <v>2350</v>
      </c>
    </row>
    <row r="25" spans="2:6" ht="12.75" customHeight="1" x14ac:dyDescent="0.25">
      <c r="D25" s="12" t="b">
        <f>_xll.PTreeNodeDecision(treeCalc_1!$F$2,26)</f>
        <v>1</v>
      </c>
      <c r="E25" s="13" t="s">
        <v>58</v>
      </c>
    </row>
    <row r="26" spans="2:6" ht="12.75" customHeight="1" x14ac:dyDescent="0.25">
      <c r="D26" s="4">
        <v>0</v>
      </c>
      <c r="E26" s="14">
        <f>_xll.PTreeNodeValue(treeCalc_1!$F$2,26)</f>
        <v>1370.2290718458162</v>
      </c>
    </row>
    <row r="27" spans="2:6" ht="12.75" customHeight="1" x14ac:dyDescent="0.25">
      <c r="E27" s="15">
        <f>E9</f>
        <v>0.4464285714285714</v>
      </c>
      <c r="F27" s="8">
        <f>_xll.PTreeNodeProbability(treeCalc_1!$F$2,28)</f>
        <v>0</v>
      </c>
    </row>
    <row r="28" spans="2:6" ht="12.75" customHeight="1" x14ac:dyDescent="0.25">
      <c r="E28" s="4">
        <v>750</v>
      </c>
      <c r="F28" s="6">
        <f>_xll.PTreeNodeValue(treeCalc_1!$F$2,28)</f>
        <v>700</v>
      </c>
    </row>
    <row r="29" spans="2:6" ht="12.75" customHeight="1" x14ac:dyDescent="0.25">
      <c r="E29" s="15">
        <f>E11</f>
        <v>7.1428571428571438E-2</v>
      </c>
      <c r="F29" s="8">
        <f>_xll.PTreeNodeProbability(treeCalc_1!$F$2,29)</f>
        <v>0</v>
      </c>
    </row>
    <row r="30" spans="2:6" ht="12.75" customHeight="1" x14ac:dyDescent="0.25">
      <c r="E30" s="4">
        <v>-100</v>
      </c>
      <c r="F30" s="6">
        <f>_xll.PTreeNodeValue(treeCalc_1!$F$2,29)</f>
        <v>-150</v>
      </c>
    </row>
    <row r="31" spans="2:6" ht="12.75" customHeight="1" x14ac:dyDescent="0.25">
      <c r="B31" s="12" t="b">
        <f>_xll.PTreeNodeDecision(treeCalc_1!$F$2,2)</f>
        <v>0</v>
      </c>
      <c r="C31" s="13" t="s">
        <v>58</v>
      </c>
    </row>
    <row r="32" spans="2:6" ht="12.75" customHeight="1" x14ac:dyDescent="0.25">
      <c r="B32" s="4">
        <v>-50</v>
      </c>
      <c r="C32" s="21">
        <f>_xll.PTreeNodeValue(treeCalc_1!$F$2,2)</f>
        <v>1057.0942447218345</v>
      </c>
    </row>
    <row r="33" spans="3:6" ht="12.75" customHeight="1" x14ac:dyDescent="0.25">
      <c r="E33" s="15">
        <f>Bayes!C37</f>
        <v>6.8181818181818163E-2</v>
      </c>
      <c r="F33" s="8">
        <f>_xll.PTreeNodeProbability(treeCalc_1!$F$2,31)</f>
        <v>0</v>
      </c>
    </row>
    <row r="34" spans="3:6" ht="12.75" customHeight="1" x14ac:dyDescent="0.25">
      <c r="E34" s="4">
        <v>1550</v>
      </c>
      <c r="F34" s="6">
        <f>_xll.PTreeNodeValue(treeCalc_1!$F$2,31)</f>
        <v>1500</v>
      </c>
    </row>
    <row r="35" spans="3:6" ht="12.75" customHeight="1" x14ac:dyDescent="0.25">
      <c r="D35" s="12" t="b">
        <f>_xll.PTreeNodeDecision(treeCalc_1!$F$2,30)</f>
        <v>0</v>
      </c>
      <c r="E35" s="13" t="s">
        <v>58</v>
      </c>
    </row>
    <row r="36" spans="3:6" ht="12.75" customHeight="1" x14ac:dyDescent="0.25">
      <c r="D36" s="4">
        <v>0</v>
      </c>
      <c r="E36" s="14">
        <f>_xll.PTreeNodeValue(treeCalc_1!$F$2,30)</f>
        <v>366.59999852962943</v>
      </c>
    </row>
    <row r="37" spans="3:6" ht="12.75" customHeight="1" x14ac:dyDescent="0.25">
      <c r="E37" s="15">
        <f>Bayes!C41</f>
        <v>0.56818181818181823</v>
      </c>
      <c r="F37" s="8">
        <f>_xll.PTreeNodeProbability(treeCalc_1!$F$2,32)</f>
        <v>0</v>
      </c>
    </row>
    <row r="38" spans="3:6" ht="12.75" customHeight="1" x14ac:dyDescent="0.25">
      <c r="E38" s="4">
        <v>400</v>
      </c>
      <c r="F38" s="6">
        <f>_xll.PTreeNodeValue(treeCalc_1!$F$2,32)</f>
        <v>350</v>
      </c>
    </row>
    <row r="39" spans="3:6" ht="12.75" customHeight="1" x14ac:dyDescent="0.25">
      <c r="E39" s="15">
        <f>Bayes!C43</f>
        <v>0.3636363636363637</v>
      </c>
      <c r="F39" s="8">
        <f>_xll.PTreeNodeProbability(treeCalc_1!$F$2,33)</f>
        <v>0</v>
      </c>
    </row>
    <row r="40" spans="3:6" ht="12.75" customHeight="1" x14ac:dyDescent="0.25">
      <c r="E40" s="4">
        <v>250</v>
      </c>
      <c r="F40" s="6">
        <f>_xll.PTreeNodeValue(treeCalc_1!$F$2,33)</f>
        <v>200</v>
      </c>
    </row>
    <row r="41" spans="3:6" ht="12.75" customHeight="1" x14ac:dyDescent="0.25">
      <c r="C41" s="15">
        <f>1-C13</f>
        <v>0.43999999999999995</v>
      </c>
      <c r="D41" s="10" t="s">
        <v>52</v>
      </c>
    </row>
    <row r="42" spans="3:6" ht="12.75" customHeight="1" x14ac:dyDescent="0.25">
      <c r="C42" s="4">
        <v>0</v>
      </c>
      <c r="D42" s="16">
        <f>_xll.PTreeNodeValue(treeCalc_1!$F$2,17)</f>
        <v>679.51201889453296</v>
      </c>
    </row>
    <row r="43" spans="3:6" ht="12.75" customHeight="1" x14ac:dyDescent="0.25">
      <c r="E43" s="15">
        <f>E33</f>
        <v>6.8181818181818163E-2</v>
      </c>
      <c r="F43" s="8">
        <f>_xll.PTreeNodeProbability(treeCalc_1!$F$2,35)</f>
        <v>0</v>
      </c>
    </row>
    <row r="44" spans="3:6" ht="12.75" customHeight="1" x14ac:dyDescent="0.25">
      <c r="E44" s="4">
        <v>1850</v>
      </c>
      <c r="F44" s="6">
        <f>_xll.PTreeNodeValue(treeCalc_1!$F$2,35)</f>
        <v>1800</v>
      </c>
    </row>
    <row r="45" spans="3:6" ht="12.75" customHeight="1" x14ac:dyDescent="0.25">
      <c r="D45" s="12" t="b">
        <f>_xll.PTreeNodeDecision(treeCalc_1!$F$2,34)</f>
        <v>1</v>
      </c>
      <c r="E45" s="13" t="s">
        <v>58</v>
      </c>
    </row>
    <row r="46" spans="3:6" ht="12.75" customHeight="1" x14ac:dyDescent="0.25">
      <c r="D46" s="4">
        <v>0</v>
      </c>
      <c r="E46" s="14">
        <f>_xll.PTreeNodeValue(treeCalc_1!$F$2,34)</f>
        <v>679.51201889453296</v>
      </c>
    </row>
    <row r="47" spans="3:6" ht="12.75" customHeight="1" x14ac:dyDescent="0.25">
      <c r="E47" s="15">
        <f>E37</f>
        <v>0.56818181818181823</v>
      </c>
      <c r="F47" s="8">
        <f>_xll.PTreeNodeProbability(treeCalc_1!$F$2,36)</f>
        <v>0</v>
      </c>
    </row>
    <row r="48" spans="3:6" ht="12.75" customHeight="1" x14ac:dyDescent="0.25">
      <c r="E48" s="4">
        <v>1000</v>
      </c>
      <c r="F48" s="6">
        <f>_xll.PTreeNodeValue(treeCalc_1!$F$2,36)</f>
        <v>950</v>
      </c>
    </row>
    <row r="49" spans="1:6" ht="12.75" customHeight="1" x14ac:dyDescent="0.25">
      <c r="E49" s="15">
        <f>E39</f>
        <v>0.3636363636363637</v>
      </c>
      <c r="F49" s="8">
        <f>_xll.PTreeNodeProbability(treeCalc_1!$F$2,37)</f>
        <v>0</v>
      </c>
    </row>
    <row r="50" spans="1:6" ht="12.75" customHeight="1" x14ac:dyDescent="0.25">
      <c r="E50" s="4">
        <v>150</v>
      </c>
      <c r="F50" s="6">
        <f>_xll.PTreeNodeValue(treeCalc_1!$F$2,37)</f>
        <v>100</v>
      </c>
    </row>
    <row r="51" spans="1:6" ht="12.75" customHeight="1" x14ac:dyDescent="0.25">
      <c r="E51" s="15">
        <f>E33</f>
        <v>6.8181818181818163E-2</v>
      </c>
      <c r="F51" s="8">
        <f>_xll.PTreeNodeProbability(treeCalc_1!$F$2,39)</f>
        <v>0</v>
      </c>
    </row>
    <row r="52" spans="1:6" ht="12.75" customHeight="1" x14ac:dyDescent="0.25">
      <c r="E52" s="4">
        <v>2400</v>
      </c>
      <c r="F52" s="6">
        <f>_xll.PTreeNodeValue(treeCalc_1!$F$2,39)</f>
        <v>2350</v>
      </c>
    </row>
    <row r="53" spans="1:6" ht="12.75" customHeight="1" x14ac:dyDescent="0.25">
      <c r="D53" s="12" t="b">
        <f>_xll.PTreeNodeDecision(treeCalc_1!$F$2,38)</f>
        <v>0</v>
      </c>
      <c r="E53" s="13" t="s">
        <v>58</v>
      </c>
    </row>
    <row r="54" spans="1:6" ht="12.75" customHeight="1" x14ac:dyDescent="0.25">
      <c r="D54" s="4">
        <v>0</v>
      </c>
      <c r="E54" s="14">
        <f>_xll.PTreeNodeValue(treeCalc_1!$F$2,38)</f>
        <v>472.69649071685353</v>
      </c>
    </row>
    <row r="55" spans="1:6" ht="12.75" customHeight="1" x14ac:dyDescent="0.25">
      <c r="E55" s="15">
        <f>E37</f>
        <v>0.56818181818181823</v>
      </c>
      <c r="F55" s="8">
        <f>_xll.PTreeNodeProbability(treeCalc_1!$F$2,40)</f>
        <v>0</v>
      </c>
    </row>
    <row r="56" spans="1:6" ht="12.75" customHeight="1" x14ac:dyDescent="0.25">
      <c r="E56" s="4">
        <v>750</v>
      </c>
      <c r="F56" s="6">
        <f>_xll.PTreeNodeValue(treeCalc_1!$F$2,40)</f>
        <v>700</v>
      </c>
    </row>
    <row r="57" spans="1:6" ht="12.75" customHeight="1" x14ac:dyDescent="0.25">
      <c r="E57" s="15">
        <f>E39</f>
        <v>0.3636363636363637</v>
      </c>
      <c r="F57" s="8">
        <f>_xll.PTreeNodeProbability(treeCalc_1!$F$2,41)</f>
        <v>0</v>
      </c>
    </row>
    <row r="58" spans="1:6" ht="12.75" customHeight="1" x14ac:dyDescent="0.25">
      <c r="E58" s="4">
        <v>-100</v>
      </c>
      <c r="F58" s="6">
        <f>_xll.PTreeNodeValue(treeCalc_1!$F$2,41)</f>
        <v>-150</v>
      </c>
    </row>
    <row r="59" spans="1:6" ht="12.75" customHeight="1" x14ac:dyDescent="0.25">
      <c r="A59" s="4"/>
      <c r="B59" s="10" t="s">
        <v>20</v>
      </c>
    </row>
    <row r="60" spans="1:6" ht="12.75" customHeight="1" x14ac:dyDescent="0.25">
      <c r="A60" s="4"/>
      <c r="B60" s="16">
        <f>_xll.PTreeNodeValue(treeCalc_1!$F$2,1)</f>
        <v>1057.2411616669694</v>
      </c>
    </row>
    <row r="61" spans="1:6" ht="12.75" customHeight="1" x14ac:dyDescent="0.25">
      <c r="D61" s="15">
        <f>Bayes!B3</f>
        <v>0.3</v>
      </c>
      <c r="E61" s="8">
        <f>_xll.PTreeNodeProbability(treeCalc_1!$F$2,7)</f>
        <v>0</v>
      </c>
    </row>
    <row r="62" spans="1:6" ht="12.75" customHeight="1" x14ac:dyDescent="0.25">
      <c r="D62" s="4">
        <v>1550</v>
      </c>
      <c r="E62" s="6">
        <f>_xll.PTreeNodeValue(treeCalc_1!$F$2,7)</f>
        <v>1550</v>
      </c>
    </row>
    <row r="63" spans="1:6" ht="12.75" customHeight="1" x14ac:dyDescent="0.25">
      <c r="C63" s="12" t="b">
        <f>_xll.PTreeNodeDecision(treeCalc_1!$F$2,4)</f>
        <v>0</v>
      </c>
      <c r="D63" s="13" t="s">
        <v>58</v>
      </c>
    </row>
    <row r="64" spans="1:6" ht="12.75" customHeight="1" x14ac:dyDescent="0.25">
      <c r="C64" s="4">
        <v>0</v>
      </c>
      <c r="D64" s="14">
        <f>_xll.PTreeNodeValue(treeCalc_1!$F$2,4)</f>
        <v>691.98609688819931</v>
      </c>
    </row>
    <row r="65" spans="2:5" ht="12.75" customHeight="1" x14ac:dyDescent="0.25">
      <c r="D65" s="15">
        <f>Bayes!B11</f>
        <v>0.5</v>
      </c>
      <c r="E65" s="8">
        <f>_xll.PTreeNodeProbability(treeCalc_1!$F$2,8)</f>
        <v>0</v>
      </c>
    </row>
    <row r="66" spans="2:5" ht="12.75" customHeight="1" x14ac:dyDescent="0.25">
      <c r="D66" s="4">
        <v>400</v>
      </c>
      <c r="E66" s="6">
        <f>_xll.PTreeNodeValue(treeCalc_1!$F$2,8)</f>
        <v>400</v>
      </c>
    </row>
    <row r="67" spans="2:5" ht="12.75" customHeight="1" x14ac:dyDescent="0.25">
      <c r="D67" s="15">
        <f>Bayes!B17</f>
        <v>0.2</v>
      </c>
      <c r="E67" s="8">
        <f>_xll.PTreeNodeProbability(treeCalc_1!$F$2,9)</f>
        <v>0</v>
      </c>
    </row>
    <row r="68" spans="2:5" ht="12.75" customHeight="1" x14ac:dyDescent="0.25">
      <c r="D68" s="4">
        <v>250</v>
      </c>
      <c r="E68" s="6">
        <f>_xll.PTreeNodeValue(treeCalc_1!$F$2,9)</f>
        <v>250</v>
      </c>
    </row>
    <row r="69" spans="2:5" ht="12.75" customHeight="1" x14ac:dyDescent="0.25">
      <c r="B69" s="12" t="b">
        <f>_xll.PTreeNodeDecision(treeCalc_1!$F$2,3)</f>
        <v>1</v>
      </c>
      <c r="C69" s="10" t="s">
        <v>52</v>
      </c>
    </row>
    <row r="70" spans="2:5" ht="12.75" customHeight="1" x14ac:dyDescent="0.25">
      <c r="B70" s="4">
        <v>0</v>
      </c>
      <c r="C70" s="11">
        <f>_xll.PTreeNodeValue(treeCalc_1!$F$2,3)</f>
        <v>1057.2411616669694</v>
      </c>
    </row>
    <row r="71" spans="2:5" ht="12.75" customHeight="1" x14ac:dyDescent="0.25">
      <c r="D71" s="15">
        <f>D61</f>
        <v>0.3</v>
      </c>
      <c r="E71" s="8">
        <f>_xll.PTreeNodeProbability(treeCalc_1!$F$2,10)</f>
        <v>0.3</v>
      </c>
    </row>
    <row r="72" spans="2:5" ht="12.75" customHeight="1" x14ac:dyDescent="0.25">
      <c r="D72" s="4">
        <v>1850</v>
      </c>
      <c r="E72" s="6">
        <f>_xll.PTreeNodeValue(treeCalc_1!$F$2,10)</f>
        <v>1850</v>
      </c>
    </row>
    <row r="73" spans="2:5" ht="12.75" customHeight="1" x14ac:dyDescent="0.25">
      <c r="C73" s="12" t="b">
        <f>_xll.PTreeNodeDecision(treeCalc_1!$F$2,5)</f>
        <v>1</v>
      </c>
      <c r="D73" s="13" t="s">
        <v>58</v>
      </c>
    </row>
    <row r="74" spans="2:5" ht="12.75" customHeight="1" x14ac:dyDescent="0.25">
      <c r="C74" s="4">
        <v>0</v>
      </c>
      <c r="D74" s="14">
        <f>_xll.PTreeNodeValue(treeCalc_1!$F$2,5)</f>
        <v>1057.2411616669694</v>
      </c>
    </row>
    <row r="75" spans="2:5" ht="12.75" customHeight="1" x14ac:dyDescent="0.25">
      <c r="D75" s="15">
        <f>D65</f>
        <v>0.5</v>
      </c>
      <c r="E75" s="8">
        <f>_xll.PTreeNodeProbability(treeCalc_1!$F$2,11)</f>
        <v>0.5</v>
      </c>
    </row>
    <row r="76" spans="2:5" ht="12.75" customHeight="1" x14ac:dyDescent="0.25">
      <c r="D76" s="4">
        <v>1000</v>
      </c>
      <c r="E76" s="6">
        <f>_xll.PTreeNodeValue(treeCalc_1!$F$2,11)</f>
        <v>1000</v>
      </c>
    </row>
    <row r="77" spans="2:5" ht="12.75" customHeight="1" x14ac:dyDescent="0.25">
      <c r="D77" s="15">
        <f>D67</f>
        <v>0.2</v>
      </c>
      <c r="E77" s="8">
        <f>_xll.PTreeNodeProbability(treeCalc_1!$F$2,12)</f>
        <v>0.2</v>
      </c>
    </row>
    <row r="78" spans="2:5" ht="12.75" customHeight="1" x14ac:dyDescent="0.25">
      <c r="D78" s="4">
        <v>150</v>
      </c>
      <c r="E78" s="6">
        <f>_xll.PTreeNodeValue(treeCalc_1!$F$2,12)</f>
        <v>150</v>
      </c>
    </row>
    <row r="79" spans="2:5" ht="12.75" customHeight="1" x14ac:dyDescent="0.25">
      <c r="D79" s="15">
        <f>D61</f>
        <v>0.3</v>
      </c>
      <c r="E79" s="8">
        <f>_xll.PTreeNodeProbability(treeCalc_1!$F$2,13)</f>
        <v>0</v>
      </c>
    </row>
    <row r="80" spans="2:5" ht="12.75" customHeight="1" x14ac:dyDescent="0.25">
      <c r="D80" s="4">
        <v>2400</v>
      </c>
      <c r="E80" s="6">
        <f>_xll.PTreeNodeValue(treeCalc_1!$F$2,13)</f>
        <v>2400</v>
      </c>
    </row>
    <row r="81" spans="3:5" ht="12.75" customHeight="1" x14ac:dyDescent="0.25">
      <c r="C81" s="12" t="b">
        <f>_xll.PTreeNodeDecision(treeCalc_1!$F$2,6)</f>
        <v>0</v>
      </c>
      <c r="D81" s="13" t="s">
        <v>58</v>
      </c>
    </row>
    <row r="82" spans="3:5" ht="12.75" customHeight="1" x14ac:dyDescent="0.25">
      <c r="C82" s="4">
        <v>0</v>
      </c>
      <c r="D82" s="14">
        <f>_xll.PTreeNodeValue(treeCalc_1!$F$2,6)</f>
        <v>1009.7329373407521</v>
      </c>
    </row>
    <row r="83" spans="3:5" ht="12.75" customHeight="1" x14ac:dyDescent="0.25">
      <c r="D83" s="15">
        <f>D65</f>
        <v>0.5</v>
      </c>
      <c r="E83" s="8">
        <f>_xll.PTreeNodeProbability(treeCalc_1!$F$2,14)</f>
        <v>0</v>
      </c>
    </row>
    <row r="84" spans="3:5" ht="12.75" customHeight="1" x14ac:dyDescent="0.25">
      <c r="D84" s="4">
        <v>750</v>
      </c>
      <c r="E84" s="6">
        <f>_xll.PTreeNodeValue(treeCalc_1!$F$2,14)</f>
        <v>750</v>
      </c>
    </row>
    <row r="85" spans="3:5" ht="12.75" customHeight="1" x14ac:dyDescent="0.25">
      <c r="D85" s="15">
        <f>D67</f>
        <v>0.2</v>
      </c>
      <c r="E85" s="8">
        <f>_xll.PTreeNodeProbability(treeCalc_1!$F$2,15)</f>
        <v>0</v>
      </c>
    </row>
    <row r="86" spans="3:5" ht="12.75" customHeight="1" x14ac:dyDescent="0.25">
      <c r="D86" s="4">
        <v>-100</v>
      </c>
      <c r="E86" s="6">
        <f>_xll.PTreeNodeValue(treeCalc_1!$F$2,15)</f>
        <v>-100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workbookViewId="0"/>
  </sheetViews>
  <sheetFormatPr defaultColWidth="9.21875" defaultRowHeight="13.2" x14ac:dyDescent="0.25"/>
  <cols>
    <col min="1" max="256" width="15.77734375" style="3" customWidth="1"/>
    <col min="257" max="16384" width="9.21875" style="3"/>
  </cols>
  <sheetData>
    <row r="1" spans="1:16" x14ac:dyDescent="0.25">
      <c r="A1" s="3" t="s">
        <v>0</v>
      </c>
      <c r="B1" s="5" t="s">
        <v>26</v>
      </c>
      <c r="E1" s="3" t="s">
        <v>33</v>
      </c>
      <c r="F1" s="3">
        <v>3</v>
      </c>
      <c r="H1" s="3" t="s">
        <v>39</v>
      </c>
      <c r="I1" s="5" t="s">
        <v>51</v>
      </c>
      <c r="K1" s="3" t="s">
        <v>44</v>
      </c>
      <c r="L1" s="3">
        <f>VOI!$B$2</f>
        <v>6400</v>
      </c>
    </row>
    <row r="2" spans="1:16" x14ac:dyDescent="0.25">
      <c r="A2" s="3" t="s">
        <v>1</v>
      </c>
      <c r="B2" s="3" t="e">
        <f>VOI!#REF!</f>
        <v>#REF!</v>
      </c>
      <c r="E2" s="3" t="s">
        <v>34</v>
      </c>
      <c r="F2" s="3">
        <f>_xll.PTreeEvaluate5(B3,$L$11:$L$51,$J$11:$J$51,$K$11:$K$51,$N$11:$N$51,$G$11:$G$51,,L1)</f>
        <v>463105</v>
      </c>
    </row>
    <row r="3" spans="1:16" x14ac:dyDescent="0.25">
      <c r="A3" s="3" t="s">
        <v>2</v>
      </c>
      <c r="B3" s="3" t="s">
        <v>203</v>
      </c>
      <c r="E3" s="3" t="s">
        <v>35</v>
      </c>
      <c r="F3" s="5" t="s">
        <v>48</v>
      </c>
      <c r="H3" s="3" t="s">
        <v>40</v>
      </c>
      <c r="I3" s="7" t="s">
        <v>49</v>
      </c>
    </row>
    <row r="4" spans="1:16" x14ac:dyDescent="0.25">
      <c r="A4" s="3" t="s">
        <v>3</v>
      </c>
      <c r="B4" s="3" t="s">
        <v>19</v>
      </c>
      <c r="E4" s="3" t="s">
        <v>36</v>
      </c>
      <c r="F4" s="5" t="s">
        <v>48</v>
      </c>
      <c r="H4" s="3" t="s">
        <v>41</v>
      </c>
      <c r="I4" s="5" t="s">
        <v>50</v>
      </c>
    </row>
    <row r="5" spans="1:16" x14ac:dyDescent="0.25">
      <c r="A5" s="3" t="s">
        <v>4</v>
      </c>
      <c r="B5" s="3">
        <v>0</v>
      </c>
      <c r="E5" s="3" t="s">
        <v>37</v>
      </c>
      <c r="F5" s="5" t="s">
        <v>48</v>
      </c>
      <c r="H5" s="3" t="s">
        <v>42</v>
      </c>
      <c r="I5" s="7" t="s">
        <v>49</v>
      </c>
    </row>
    <row r="6" spans="1:16" x14ac:dyDescent="0.25">
      <c r="A6" s="3" t="s">
        <v>5</v>
      </c>
      <c r="E6" s="3" t="s">
        <v>38</v>
      </c>
      <c r="F6" s="5" t="s">
        <v>202</v>
      </c>
      <c r="H6" s="3" t="s">
        <v>43</v>
      </c>
      <c r="I6" s="5" t="s">
        <v>50</v>
      </c>
    </row>
    <row r="7" spans="1:16" x14ac:dyDescent="0.25">
      <c r="A7" s="3" t="s">
        <v>32</v>
      </c>
      <c r="B7" s="5" t="s">
        <v>51</v>
      </c>
      <c r="F7" s="5" t="s">
        <v>197</v>
      </c>
    </row>
    <row r="8" spans="1:16" x14ac:dyDescent="0.25">
      <c r="A8" s="3" t="s">
        <v>6</v>
      </c>
      <c r="B8" s="3">
        <v>41</v>
      </c>
    </row>
    <row r="10" spans="1:16" x14ac:dyDescent="0.25">
      <c r="A10" s="3" t="s">
        <v>45</v>
      </c>
      <c r="B10" s="3" t="s">
        <v>46</v>
      </c>
      <c r="C10" s="3" t="s">
        <v>7</v>
      </c>
      <c r="D10" s="3" t="s">
        <v>8</v>
      </c>
      <c r="E10" s="3" t="s">
        <v>9</v>
      </c>
      <c r="F10" s="3" t="s">
        <v>10</v>
      </c>
      <c r="G10" s="3" t="s">
        <v>11</v>
      </c>
      <c r="H10" s="3" t="s">
        <v>12</v>
      </c>
      <c r="I10" s="3" t="s">
        <v>13</v>
      </c>
      <c r="J10" s="3" t="s">
        <v>14</v>
      </c>
      <c r="K10" s="3" t="s">
        <v>15</v>
      </c>
      <c r="L10" s="3" t="s">
        <v>2</v>
      </c>
      <c r="M10" s="3" t="s">
        <v>16</v>
      </c>
      <c r="N10" s="3" t="s">
        <v>17</v>
      </c>
      <c r="O10" s="3" t="s">
        <v>18</v>
      </c>
      <c r="P10" s="3" t="s">
        <v>47</v>
      </c>
    </row>
    <row r="11" spans="1:16" x14ac:dyDescent="0.25">
      <c r="A11" s="3">
        <f>VOI!$B$60</f>
        <v>1057.2411616669694</v>
      </c>
      <c r="B11" s="3" t="str">
        <f>B1</f>
        <v>Platform Size</v>
      </c>
      <c r="C11" s="3">
        <v>0</v>
      </c>
      <c r="I11" s="3" t="s">
        <v>31</v>
      </c>
      <c r="J11" s="3">
        <f>VOI!$A$60</f>
        <v>0</v>
      </c>
      <c r="K11" s="3">
        <f>VOI!$A$59</f>
        <v>0</v>
      </c>
      <c r="L11" s="3" t="s">
        <v>53</v>
      </c>
      <c r="M11" s="3">
        <v>0</v>
      </c>
      <c r="O11" s="3" t="str">
        <f>VOI!$B$59</f>
        <v>Delineation Well</v>
      </c>
      <c r="P11" s="3" t="b">
        <v>0</v>
      </c>
    </row>
    <row r="12" spans="1:16" x14ac:dyDescent="0.25">
      <c r="A12" s="3">
        <f>VOI!$C$32</f>
        <v>1057.0942447218345</v>
      </c>
      <c r="B12" s="5" t="s">
        <v>21</v>
      </c>
      <c r="C12" s="3">
        <v>0</v>
      </c>
      <c r="I12" s="3" t="s">
        <v>31</v>
      </c>
      <c r="J12" s="3">
        <f>VOI!$B$32</f>
        <v>-50</v>
      </c>
      <c r="L12" s="3" t="s">
        <v>66</v>
      </c>
      <c r="M12" s="3">
        <v>0</v>
      </c>
      <c r="O12" s="3" t="str">
        <f>VOI!$C$31</f>
        <v>Chance</v>
      </c>
      <c r="P12" s="3" t="b">
        <v>0</v>
      </c>
    </row>
    <row r="13" spans="1:16" x14ac:dyDescent="0.25">
      <c r="A13" s="3">
        <f>VOI!$C$70</f>
        <v>1057.2411616669694</v>
      </c>
      <c r="B13" s="5" t="s">
        <v>22</v>
      </c>
      <c r="C13" s="3">
        <v>0</v>
      </c>
      <c r="I13" s="3" t="s">
        <v>31</v>
      </c>
      <c r="J13" s="3">
        <f>VOI!$B$70</f>
        <v>0</v>
      </c>
      <c r="L13" s="3" t="s">
        <v>54</v>
      </c>
      <c r="M13" s="3">
        <v>0</v>
      </c>
      <c r="O13" s="3" t="str">
        <f>VOI!$C$69</f>
        <v>Decision</v>
      </c>
      <c r="P13" s="3" t="b">
        <v>0</v>
      </c>
    </row>
    <row r="14" spans="1:16" x14ac:dyDescent="0.25">
      <c r="A14" s="3">
        <f>VOI!$D$64</f>
        <v>691.98609688819931</v>
      </c>
      <c r="B14" s="5" t="s">
        <v>55</v>
      </c>
      <c r="C14" s="3">
        <v>0</v>
      </c>
      <c r="I14" s="3" t="s">
        <v>31</v>
      </c>
      <c r="J14" s="3">
        <f>VOI!$C$64</f>
        <v>0</v>
      </c>
      <c r="L14" s="3" t="s">
        <v>59</v>
      </c>
      <c r="M14" s="3">
        <v>0</v>
      </c>
      <c r="O14" s="3" t="str">
        <f>VOI!$D$63</f>
        <v>Chance</v>
      </c>
      <c r="P14" s="3" t="b">
        <v>0</v>
      </c>
    </row>
    <row r="15" spans="1:16" x14ac:dyDescent="0.25">
      <c r="A15" s="3">
        <f>VOI!$D$74</f>
        <v>1057.2411616669694</v>
      </c>
      <c r="B15" s="5" t="s">
        <v>56</v>
      </c>
      <c r="C15" s="3">
        <v>0</v>
      </c>
      <c r="I15" s="3" t="s">
        <v>31</v>
      </c>
      <c r="J15" s="3">
        <f>VOI!$C$74</f>
        <v>0</v>
      </c>
      <c r="L15" s="3" t="s">
        <v>63</v>
      </c>
      <c r="M15" s="3">
        <v>0</v>
      </c>
      <c r="O15" s="3" t="str">
        <f>VOI!$D$73</f>
        <v>Chance</v>
      </c>
      <c r="P15" s="3" t="b">
        <v>0</v>
      </c>
    </row>
    <row r="16" spans="1:16" x14ac:dyDescent="0.25">
      <c r="A16" s="3">
        <f>VOI!$D$82</f>
        <v>1009.7329373407521</v>
      </c>
      <c r="B16" s="5" t="s">
        <v>57</v>
      </c>
      <c r="C16" s="3">
        <v>0</v>
      </c>
      <c r="I16" s="3" t="s">
        <v>31</v>
      </c>
      <c r="J16" s="3">
        <f>VOI!$C$82</f>
        <v>0</v>
      </c>
      <c r="L16" s="3" t="s">
        <v>65</v>
      </c>
      <c r="M16" s="3">
        <v>0</v>
      </c>
      <c r="O16" s="3" t="str">
        <f>VOI!$D$81</f>
        <v>Chance</v>
      </c>
      <c r="P16" s="3" t="b">
        <v>0</v>
      </c>
    </row>
    <row r="17" spans="1:16" x14ac:dyDescent="0.25">
      <c r="A17" s="3">
        <f>VOI!$E$62</f>
        <v>1550</v>
      </c>
      <c r="B17" s="5" t="s">
        <v>60</v>
      </c>
      <c r="C17" s="3">
        <v>0</v>
      </c>
      <c r="H17" s="3" t="s">
        <v>31</v>
      </c>
      <c r="I17" s="3" t="s">
        <v>31</v>
      </c>
      <c r="J17" s="3">
        <f>VOI!$D$62</f>
        <v>1550</v>
      </c>
      <c r="K17" s="3">
        <f>VOI!$D$61</f>
        <v>0.3</v>
      </c>
      <c r="L17" s="3" t="s">
        <v>29</v>
      </c>
      <c r="M17" s="3">
        <v>0</v>
      </c>
      <c r="P17" s="3" t="b">
        <v>0</v>
      </c>
    </row>
    <row r="18" spans="1:16" x14ac:dyDescent="0.25">
      <c r="A18" s="3">
        <f>VOI!$E$66</f>
        <v>400</v>
      </c>
      <c r="B18" s="5" t="s">
        <v>61</v>
      </c>
      <c r="C18" s="3">
        <v>0</v>
      </c>
      <c r="H18" s="3" t="s">
        <v>31</v>
      </c>
      <c r="I18" s="3" t="s">
        <v>31</v>
      </c>
      <c r="J18" s="3">
        <f>VOI!$D$66</f>
        <v>400</v>
      </c>
      <c r="K18" s="3">
        <f>VOI!$D$65</f>
        <v>0.5</v>
      </c>
      <c r="L18" s="3" t="s">
        <v>29</v>
      </c>
      <c r="M18" s="3">
        <v>0</v>
      </c>
      <c r="P18" s="3" t="b">
        <v>0</v>
      </c>
    </row>
    <row r="19" spans="1:16" x14ac:dyDescent="0.25">
      <c r="A19" s="3">
        <f>VOI!$E$68</f>
        <v>250</v>
      </c>
      <c r="B19" s="5" t="s">
        <v>62</v>
      </c>
      <c r="C19" s="3">
        <v>0</v>
      </c>
      <c r="H19" s="3" t="s">
        <v>31</v>
      </c>
      <c r="I19" s="3" t="s">
        <v>31</v>
      </c>
      <c r="J19" s="3">
        <f>VOI!$D$68</f>
        <v>250</v>
      </c>
      <c r="K19" s="3">
        <f>VOI!$D$67</f>
        <v>0.2</v>
      </c>
      <c r="L19" s="3" t="s">
        <v>29</v>
      </c>
      <c r="M19" s="3">
        <v>0</v>
      </c>
      <c r="P19" s="3" t="b">
        <v>0</v>
      </c>
    </row>
    <row r="20" spans="1:16" x14ac:dyDescent="0.25">
      <c r="A20" s="3">
        <f>VOI!$E$72</f>
        <v>1850</v>
      </c>
      <c r="B20" s="5" t="s">
        <v>60</v>
      </c>
      <c r="C20" s="3">
        <v>0</v>
      </c>
      <c r="H20" s="3" t="s">
        <v>31</v>
      </c>
      <c r="I20" s="3" t="s">
        <v>31</v>
      </c>
      <c r="J20" s="3">
        <f>VOI!$D$72</f>
        <v>1850</v>
      </c>
      <c r="K20" s="3">
        <f>VOI!$D$71</f>
        <v>0.3</v>
      </c>
      <c r="L20" s="3" t="s">
        <v>64</v>
      </c>
      <c r="M20" s="3">
        <v>0</v>
      </c>
      <c r="P20" s="3" t="b">
        <v>0</v>
      </c>
    </row>
    <row r="21" spans="1:16" x14ac:dyDescent="0.25">
      <c r="A21" s="3">
        <f>VOI!$E$76</f>
        <v>1000</v>
      </c>
      <c r="B21" s="5" t="s">
        <v>61</v>
      </c>
      <c r="C21" s="3">
        <v>0</v>
      </c>
      <c r="H21" s="3" t="s">
        <v>31</v>
      </c>
      <c r="I21" s="3" t="s">
        <v>31</v>
      </c>
      <c r="J21" s="3">
        <f>VOI!$D$76</f>
        <v>1000</v>
      </c>
      <c r="K21" s="3">
        <f>VOI!$D$75</f>
        <v>0.5</v>
      </c>
      <c r="L21" s="3" t="s">
        <v>64</v>
      </c>
      <c r="M21" s="3">
        <v>0</v>
      </c>
      <c r="P21" s="3" t="b">
        <v>0</v>
      </c>
    </row>
    <row r="22" spans="1:16" x14ac:dyDescent="0.25">
      <c r="A22" s="3">
        <f>VOI!$E$78</f>
        <v>150</v>
      </c>
      <c r="B22" s="5" t="s">
        <v>62</v>
      </c>
      <c r="C22" s="3">
        <v>0</v>
      </c>
      <c r="H22" s="3" t="s">
        <v>31</v>
      </c>
      <c r="I22" s="3" t="s">
        <v>31</v>
      </c>
      <c r="J22" s="3">
        <f>VOI!$D$78</f>
        <v>150</v>
      </c>
      <c r="K22" s="3">
        <f>VOI!$D$77</f>
        <v>0.2</v>
      </c>
      <c r="L22" s="3" t="s">
        <v>64</v>
      </c>
      <c r="M22" s="3">
        <v>0</v>
      </c>
      <c r="P22" s="3" t="b">
        <v>0</v>
      </c>
    </row>
    <row r="23" spans="1:16" x14ac:dyDescent="0.25">
      <c r="A23" s="3">
        <f>VOI!$E$80</f>
        <v>2400</v>
      </c>
      <c r="B23" s="5" t="s">
        <v>60</v>
      </c>
      <c r="C23" s="3">
        <v>0</v>
      </c>
      <c r="H23" s="3" t="s">
        <v>31</v>
      </c>
      <c r="I23" s="3" t="s">
        <v>31</v>
      </c>
      <c r="J23" s="3">
        <f>VOI!$D$80</f>
        <v>2400</v>
      </c>
      <c r="K23" s="3">
        <f>VOI!$D$79</f>
        <v>0.3</v>
      </c>
      <c r="L23" s="3" t="s">
        <v>30</v>
      </c>
      <c r="M23" s="3">
        <v>0</v>
      </c>
      <c r="P23" s="3" t="b">
        <v>0</v>
      </c>
    </row>
    <row r="24" spans="1:16" x14ac:dyDescent="0.25">
      <c r="A24" s="3">
        <f>VOI!$E$84</f>
        <v>750</v>
      </c>
      <c r="B24" s="5" t="s">
        <v>61</v>
      </c>
      <c r="C24" s="3">
        <v>0</v>
      </c>
      <c r="H24" s="3" t="s">
        <v>31</v>
      </c>
      <c r="I24" s="3" t="s">
        <v>31</v>
      </c>
      <c r="J24" s="3">
        <f>VOI!$D$84</f>
        <v>750</v>
      </c>
      <c r="K24" s="3">
        <f>VOI!$D$83</f>
        <v>0.5</v>
      </c>
      <c r="L24" s="3" t="s">
        <v>30</v>
      </c>
      <c r="M24" s="3">
        <v>0</v>
      </c>
      <c r="P24" s="3" t="b">
        <v>0</v>
      </c>
    </row>
    <row r="25" spans="1:16" x14ac:dyDescent="0.25">
      <c r="A25" s="3">
        <f>VOI!$E$86</f>
        <v>-100</v>
      </c>
      <c r="B25" s="5" t="s">
        <v>62</v>
      </c>
      <c r="C25" s="3">
        <v>0</v>
      </c>
      <c r="H25" s="3" t="s">
        <v>31</v>
      </c>
      <c r="I25" s="3" t="s">
        <v>31</v>
      </c>
      <c r="J25" s="3">
        <f>VOI!$D$86</f>
        <v>-100</v>
      </c>
      <c r="K25" s="3">
        <f>VOI!$D$85</f>
        <v>0.2</v>
      </c>
      <c r="L25" s="3" t="s">
        <v>30</v>
      </c>
      <c r="M25" s="3">
        <v>0</v>
      </c>
      <c r="P25" s="3" t="b">
        <v>0</v>
      </c>
    </row>
    <row r="26" spans="1:16" x14ac:dyDescent="0.25">
      <c r="A26" s="3">
        <f>VOI!$D$14</f>
        <v>1370.2290718458162</v>
      </c>
      <c r="B26" s="5" t="s">
        <v>27</v>
      </c>
      <c r="C26" s="3">
        <v>0</v>
      </c>
      <c r="I26" s="3" t="s">
        <v>31</v>
      </c>
      <c r="J26" s="3">
        <f>VOI!$C$14</f>
        <v>0</v>
      </c>
      <c r="K26" s="3">
        <f>VOI!$C$13</f>
        <v>0.56000000000000005</v>
      </c>
      <c r="L26" s="3" t="s">
        <v>67</v>
      </c>
      <c r="M26" s="3">
        <v>0</v>
      </c>
      <c r="O26" s="3" t="str">
        <f>VOI!$D$13</f>
        <v>Decision</v>
      </c>
      <c r="P26" s="3" t="b">
        <v>0</v>
      </c>
    </row>
    <row r="27" spans="1:16" x14ac:dyDescent="0.25">
      <c r="A27" s="3">
        <f>VOI!$D$42</f>
        <v>679.51201889453296</v>
      </c>
      <c r="B27" s="5" t="s">
        <v>28</v>
      </c>
      <c r="C27" s="3">
        <v>0</v>
      </c>
      <c r="I27" s="3" t="s">
        <v>31</v>
      </c>
      <c r="J27" s="3">
        <f>VOI!$C$42</f>
        <v>0</v>
      </c>
      <c r="K27" s="3">
        <f>VOI!$C$41</f>
        <v>0.43999999999999995</v>
      </c>
      <c r="L27" s="3" t="s">
        <v>74</v>
      </c>
      <c r="M27" s="3">
        <v>0</v>
      </c>
      <c r="O27" s="3" t="str">
        <f>VOI!$D$41</f>
        <v>Decision</v>
      </c>
      <c r="P27" s="3" t="b">
        <v>0</v>
      </c>
    </row>
    <row r="28" spans="1:16" x14ac:dyDescent="0.25">
      <c r="A28" s="3">
        <f>VOI!$E$8</f>
        <v>866.99295760509278</v>
      </c>
      <c r="B28" s="5" t="s">
        <v>55</v>
      </c>
      <c r="C28" s="3">
        <v>0</v>
      </c>
      <c r="I28" s="3" t="s">
        <v>31</v>
      </c>
      <c r="J28" s="3">
        <f>VOI!$D$8</f>
        <v>0</v>
      </c>
      <c r="L28" s="3" t="s">
        <v>68</v>
      </c>
      <c r="M28" s="3">
        <v>0</v>
      </c>
      <c r="O28" s="3" t="str">
        <f>VOI!$E$7</f>
        <v>Chance</v>
      </c>
      <c r="P28" s="3" t="b">
        <v>0</v>
      </c>
    </row>
    <row r="29" spans="1:16" x14ac:dyDescent="0.25">
      <c r="A29" s="3">
        <f>VOI!$F$6</f>
        <v>1500</v>
      </c>
      <c r="B29" s="5" t="s">
        <v>60</v>
      </c>
      <c r="C29" s="3">
        <v>0</v>
      </c>
      <c r="H29" s="3" t="s">
        <v>31</v>
      </c>
      <c r="I29" s="3" t="s">
        <v>31</v>
      </c>
      <c r="J29" s="3">
        <f>VOI!$E$6</f>
        <v>1550</v>
      </c>
      <c r="K29" s="3">
        <f>VOI!$E$5</f>
        <v>0.48214285714285715</v>
      </c>
      <c r="L29" s="3" t="s">
        <v>69</v>
      </c>
      <c r="M29" s="3">
        <v>0</v>
      </c>
      <c r="P29" s="3" t="b">
        <v>0</v>
      </c>
    </row>
    <row r="30" spans="1:16" x14ac:dyDescent="0.25">
      <c r="A30" s="3">
        <f>VOI!$F$10</f>
        <v>350</v>
      </c>
      <c r="B30" s="5" t="s">
        <v>61</v>
      </c>
      <c r="C30" s="3">
        <v>0</v>
      </c>
      <c r="H30" s="3" t="s">
        <v>31</v>
      </c>
      <c r="I30" s="3" t="s">
        <v>31</v>
      </c>
      <c r="J30" s="3">
        <f>VOI!$E$10</f>
        <v>400</v>
      </c>
      <c r="K30" s="3">
        <f>VOI!$E$9</f>
        <v>0.4464285714285714</v>
      </c>
      <c r="L30" s="3" t="s">
        <v>69</v>
      </c>
      <c r="M30" s="3">
        <v>0</v>
      </c>
      <c r="P30" s="3" t="b">
        <v>0</v>
      </c>
    </row>
    <row r="31" spans="1:16" x14ac:dyDescent="0.25">
      <c r="A31" s="3">
        <f>VOI!$F$12</f>
        <v>200</v>
      </c>
      <c r="B31" s="5" t="s">
        <v>62</v>
      </c>
      <c r="C31" s="3">
        <v>0</v>
      </c>
      <c r="H31" s="3" t="s">
        <v>31</v>
      </c>
      <c r="I31" s="3" t="s">
        <v>31</v>
      </c>
      <c r="J31" s="3">
        <f>VOI!$E$12</f>
        <v>250</v>
      </c>
      <c r="K31" s="3">
        <f>VOI!$E$11</f>
        <v>7.1428571428571438E-2</v>
      </c>
      <c r="L31" s="3" t="s">
        <v>69</v>
      </c>
      <c r="M31" s="3">
        <v>0</v>
      </c>
      <c r="P31" s="3" t="b">
        <v>0</v>
      </c>
    </row>
    <row r="32" spans="1:16" x14ac:dyDescent="0.25">
      <c r="A32" s="3">
        <f>VOI!$E$18</f>
        <v>1277.058152871484</v>
      </c>
      <c r="B32" s="5" t="s">
        <v>56</v>
      </c>
      <c r="C32" s="3">
        <v>0</v>
      </c>
      <c r="I32" s="3" t="s">
        <v>31</v>
      </c>
      <c r="J32" s="3">
        <f>VOI!$D$18</f>
        <v>0</v>
      </c>
      <c r="L32" s="3" t="s">
        <v>70</v>
      </c>
      <c r="M32" s="3">
        <v>0</v>
      </c>
      <c r="O32" s="3" t="str">
        <f>VOI!$E$17</f>
        <v>Chance</v>
      </c>
      <c r="P32" s="3" t="b">
        <v>0</v>
      </c>
    </row>
    <row r="33" spans="1:16" x14ac:dyDescent="0.25">
      <c r="A33" s="3">
        <f>VOI!$F$16</f>
        <v>1800</v>
      </c>
      <c r="B33" s="5" t="s">
        <v>60</v>
      </c>
      <c r="C33" s="3">
        <v>0</v>
      </c>
      <c r="H33" s="3" t="s">
        <v>31</v>
      </c>
      <c r="I33" s="3" t="s">
        <v>31</v>
      </c>
      <c r="J33" s="3">
        <f>VOI!$E$16</f>
        <v>1850</v>
      </c>
      <c r="K33" s="3">
        <f>VOI!$E$15</f>
        <v>0.48214285714285715</v>
      </c>
      <c r="L33" s="3" t="s">
        <v>71</v>
      </c>
      <c r="M33" s="3">
        <v>0</v>
      </c>
      <c r="P33" s="3" t="b">
        <v>0</v>
      </c>
    </row>
    <row r="34" spans="1:16" x14ac:dyDescent="0.25">
      <c r="A34" s="3">
        <f>VOI!$F$20</f>
        <v>950</v>
      </c>
      <c r="B34" s="5" t="s">
        <v>61</v>
      </c>
      <c r="C34" s="3">
        <v>0</v>
      </c>
      <c r="H34" s="3" t="s">
        <v>31</v>
      </c>
      <c r="I34" s="3" t="s">
        <v>31</v>
      </c>
      <c r="J34" s="3">
        <f>VOI!$E$20</f>
        <v>1000</v>
      </c>
      <c r="K34" s="3">
        <f>VOI!$E$19</f>
        <v>0.4464285714285714</v>
      </c>
      <c r="L34" s="3" t="s">
        <v>71</v>
      </c>
      <c r="M34" s="3">
        <v>0</v>
      </c>
      <c r="P34" s="3" t="b">
        <v>0</v>
      </c>
    </row>
    <row r="35" spans="1:16" x14ac:dyDescent="0.25">
      <c r="A35" s="3">
        <f>VOI!$F$22</f>
        <v>100</v>
      </c>
      <c r="B35" s="5" t="s">
        <v>62</v>
      </c>
      <c r="C35" s="3">
        <v>0</v>
      </c>
      <c r="H35" s="3" t="s">
        <v>31</v>
      </c>
      <c r="I35" s="3" t="s">
        <v>31</v>
      </c>
      <c r="J35" s="3">
        <f>VOI!$E$22</f>
        <v>150</v>
      </c>
      <c r="K35" s="3">
        <f>VOI!$E$21</f>
        <v>7.1428571428571438E-2</v>
      </c>
      <c r="L35" s="3" t="s">
        <v>71</v>
      </c>
      <c r="M35" s="3">
        <v>0</v>
      </c>
      <c r="P35" s="3" t="b">
        <v>0</v>
      </c>
    </row>
    <row r="36" spans="1:16" x14ac:dyDescent="0.25">
      <c r="A36" s="3">
        <f>VOI!$E$26</f>
        <v>1370.2290718458162</v>
      </c>
      <c r="B36" s="5" t="s">
        <v>57</v>
      </c>
      <c r="C36" s="3">
        <v>0</v>
      </c>
      <c r="I36" s="3" t="s">
        <v>31</v>
      </c>
      <c r="J36" s="3">
        <f>VOI!$D$26</f>
        <v>0</v>
      </c>
      <c r="L36" s="3" t="s">
        <v>72</v>
      </c>
      <c r="M36" s="3">
        <v>0</v>
      </c>
      <c r="O36" s="3" t="str">
        <f>VOI!$E$25</f>
        <v>Chance</v>
      </c>
      <c r="P36" s="3" t="b">
        <v>0</v>
      </c>
    </row>
    <row r="37" spans="1:16" x14ac:dyDescent="0.25">
      <c r="A37" s="3">
        <f>VOI!$F$24</f>
        <v>2350</v>
      </c>
      <c r="B37" s="5" t="s">
        <v>60</v>
      </c>
      <c r="C37" s="3">
        <v>0</v>
      </c>
      <c r="H37" s="3" t="s">
        <v>31</v>
      </c>
      <c r="I37" s="3" t="s">
        <v>31</v>
      </c>
      <c r="J37" s="3">
        <f>VOI!$E$24</f>
        <v>2400</v>
      </c>
      <c r="K37" s="3">
        <f>VOI!$E$23</f>
        <v>0.48214285714285715</v>
      </c>
      <c r="L37" s="3" t="s">
        <v>73</v>
      </c>
      <c r="M37" s="3">
        <v>0</v>
      </c>
      <c r="P37" s="3" t="b">
        <v>0</v>
      </c>
    </row>
    <row r="38" spans="1:16" x14ac:dyDescent="0.25">
      <c r="A38" s="3">
        <f>VOI!$F$28</f>
        <v>700</v>
      </c>
      <c r="B38" s="5" t="s">
        <v>61</v>
      </c>
      <c r="C38" s="3">
        <v>0</v>
      </c>
      <c r="H38" s="3" t="s">
        <v>31</v>
      </c>
      <c r="I38" s="3" t="s">
        <v>31</v>
      </c>
      <c r="J38" s="3">
        <f>VOI!$E$28</f>
        <v>750</v>
      </c>
      <c r="K38" s="3">
        <f>VOI!$E$27</f>
        <v>0.4464285714285714</v>
      </c>
      <c r="L38" s="3" t="s">
        <v>73</v>
      </c>
      <c r="M38" s="3">
        <v>0</v>
      </c>
      <c r="P38" s="3" t="b">
        <v>0</v>
      </c>
    </row>
    <row r="39" spans="1:16" x14ac:dyDescent="0.25">
      <c r="A39" s="3">
        <f>VOI!$F$30</f>
        <v>-150</v>
      </c>
      <c r="B39" s="5" t="s">
        <v>62</v>
      </c>
      <c r="C39" s="3">
        <v>0</v>
      </c>
      <c r="H39" s="3" t="s">
        <v>31</v>
      </c>
      <c r="I39" s="3" t="s">
        <v>31</v>
      </c>
      <c r="J39" s="3">
        <f>VOI!$E$30</f>
        <v>-100</v>
      </c>
      <c r="K39" s="3">
        <f>VOI!$E$29</f>
        <v>7.1428571428571438E-2</v>
      </c>
      <c r="L39" s="3" t="s">
        <v>73</v>
      </c>
      <c r="M39" s="3">
        <v>0</v>
      </c>
      <c r="P39" s="3" t="b">
        <v>0</v>
      </c>
    </row>
    <row r="40" spans="1:16" x14ac:dyDescent="0.25">
      <c r="A40" s="3">
        <f>VOI!$E$36</f>
        <v>366.59999852962943</v>
      </c>
      <c r="B40" s="5" t="s">
        <v>55</v>
      </c>
      <c r="C40" s="3">
        <v>0</v>
      </c>
      <c r="I40" s="3" t="s">
        <v>31</v>
      </c>
      <c r="J40" s="3">
        <f>VOI!$D$36</f>
        <v>0</v>
      </c>
      <c r="L40" s="3" t="s">
        <v>75</v>
      </c>
      <c r="M40" s="3">
        <v>0</v>
      </c>
      <c r="O40" s="3" t="str">
        <f>VOI!$E$35</f>
        <v>Chance</v>
      </c>
      <c r="P40" s="3" t="b">
        <v>0</v>
      </c>
    </row>
    <row r="41" spans="1:16" x14ac:dyDescent="0.25">
      <c r="A41" s="3">
        <f>VOI!$F$34</f>
        <v>1500</v>
      </c>
      <c r="B41" s="5" t="s">
        <v>60</v>
      </c>
      <c r="C41" s="3">
        <v>0</v>
      </c>
      <c r="H41" s="3" t="s">
        <v>31</v>
      </c>
      <c r="I41" s="3" t="s">
        <v>31</v>
      </c>
      <c r="J41" s="3">
        <f>VOI!$E$34</f>
        <v>1550</v>
      </c>
      <c r="K41" s="3">
        <f>VOI!$E$33</f>
        <v>6.8181818181818163E-2</v>
      </c>
      <c r="L41" s="3" t="s">
        <v>76</v>
      </c>
      <c r="M41" s="3">
        <v>0</v>
      </c>
      <c r="P41" s="3" t="b">
        <v>0</v>
      </c>
    </row>
    <row r="42" spans="1:16" x14ac:dyDescent="0.25">
      <c r="A42" s="3">
        <f>VOI!$F$38</f>
        <v>350</v>
      </c>
      <c r="B42" s="5" t="s">
        <v>61</v>
      </c>
      <c r="C42" s="3">
        <v>0</v>
      </c>
      <c r="H42" s="3" t="s">
        <v>31</v>
      </c>
      <c r="I42" s="3" t="s">
        <v>31</v>
      </c>
      <c r="J42" s="3">
        <f>VOI!$E$38</f>
        <v>400</v>
      </c>
      <c r="K42" s="3">
        <f>VOI!$E$37</f>
        <v>0.56818181818181823</v>
      </c>
      <c r="L42" s="3" t="s">
        <v>76</v>
      </c>
      <c r="M42" s="3">
        <v>0</v>
      </c>
      <c r="P42" s="3" t="b">
        <v>0</v>
      </c>
    </row>
    <row r="43" spans="1:16" x14ac:dyDescent="0.25">
      <c r="A43" s="3">
        <f>VOI!$F$40</f>
        <v>200</v>
      </c>
      <c r="B43" s="5" t="s">
        <v>62</v>
      </c>
      <c r="C43" s="3">
        <v>0</v>
      </c>
      <c r="H43" s="3" t="s">
        <v>31</v>
      </c>
      <c r="I43" s="3" t="s">
        <v>31</v>
      </c>
      <c r="J43" s="3">
        <f>VOI!$E$40</f>
        <v>250</v>
      </c>
      <c r="K43" s="3">
        <f>VOI!$E$39</f>
        <v>0.3636363636363637</v>
      </c>
      <c r="L43" s="3" t="s">
        <v>76</v>
      </c>
      <c r="M43" s="3">
        <v>0</v>
      </c>
      <c r="P43" s="3" t="b">
        <v>0</v>
      </c>
    </row>
    <row r="44" spans="1:16" x14ac:dyDescent="0.25">
      <c r="A44" s="3">
        <f>VOI!$E$46</f>
        <v>679.51201889453296</v>
      </c>
      <c r="B44" s="5" t="s">
        <v>56</v>
      </c>
      <c r="C44" s="3">
        <v>0</v>
      </c>
      <c r="I44" s="3" t="s">
        <v>31</v>
      </c>
      <c r="J44" s="3">
        <f>VOI!$D$46</f>
        <v>0</v>
      </c>
      <c r="L44" s="3" t="s">
        <v>77</v>
      </c>
      <c r="M44" s="3">
        <v>0</v>
      </c>
      <c r="O44" s="3" t="str">
        <f>VOI!$E$45</f>
        <v>Chance</v>
      </c>
      <c r="P44" s="3" t="b">
        <v>0</v>
      </c>
    </row>
    <row r="45" spans="1:16" x14ac:dyDescent="0.25">
      <c r="A45" s="3">
        <f>VOI!$F$44</f>
        <v>1800</v>
      </c>
      <c r="B45" s="5" t="s">
        <v>60</v>
      </c>
      <c r="C45" s="3">
        <v>0</v>
      </c>
      <c r="H45" s="3" t="s">
        <v>31</v>
      </c>
      <c r="I45" s="3" t="s">
        <v>31</v>
      </c>
      <c r="J45" s="3">
        <f>VOI!$E$44</f>
        <v>1850</v>
      </c>
      <c r="K45" s="3">
        <f>VOI!$E$43</f>
        <v>6.8181818181818163E-2</v>
      </c>
      <c r="L45" s="3" t="s">
        <v>78</v>
      </c>
      <c r="M45" s="3">
        <v>0</v>
      </c>
      <c r="P45" s="3" t="b">
        <v>0</v>
      </c>
    </row>
    <row r="46" spans="1:16" x14ac:dyDescent="0.25">
      <c r="A46" s="3">
        <f>VOI!$F$48</f>
        <v>950</v>
      </c>
      <c r="B46" s="5" t="s">
        <v>61</v>
      </c>
      <c r="C46" s="3">
        <v>0</v>
      </c>
      <c r="H46" s="3" t="s">
        <v>31</v>
      </c>
      <c r="I46" s="3" t="s">
        <v>31</v>
      </c>
      <c r="J46" s="3">
        <f>VOI!$E$48</f>
        <v>1000</v>
      </c>
      <c r="K46" s="3">
        <f>VOI!$E$47</f>
        <v>0.56818181818181823</v>
      </c>
      <c r="L46" s="3" t="s">
        <v>78</v>
      </c>
      <c r="M46" s="3">
        <v>0</v>
      </c>
      <c r="P46" s="3" t="b">
        <v>0</v>
      </c>
    </row>
    <row r="47" spans="1:16" x14ac:dyDescent="0.25">
      <c r="A47" s="3">
        <f>VOI!$F$50</f>
        <v>100</v>
      </c>
      <c r="B47" s="5" t="s">
        <v>62</v>
      </c>
      <c r="C47" s="3">
        <v>0</v>
      </c>
      <c r="H47" s="3" t="s">
        <v>31</v>
      </c>
      <c r="I47" s="3" t="s">
        <v>31</v>
      </c>
      <c r="J47" s="3">
        <f>VOI!$E$50</f>
        <v>150</v>
      </c>
      <c r="K47" s="3">
        <f>VOI!$E$49</f>
        <v>0.3636363636363637</v>
      </c>
      <c r="L47" s="3" t="s">
        <v>78</v>
      </c>
      <c r="M47" s="3">
        <v>0</v>
      </c>
      <c r="P47" s="3" t="b">
        <v>0</v>
      </c>
    </row>
    <row r="48" spans="1:16" x14ac:dyDescent="0.25">
      <c r="A48" s="3">
        <f>VOI!$E$54</f>
        <v>472.69649071685353</v>
      </c>
      <c r="B48" s="5" t="s">
        <v>57</v>
      </c>
      <c r="C48" s="3">
        <v>0</v>
      </c>
      <c r="I48" s="3" t="s">
        <v>31</v>
      </c>
      <c r="J48" s="3">
        <f>VOI!$D$54</f>
        <v>0</v>
      </c>
      <c r="L48" s="3" t="s">
        <v>79</v>
      </c>
      <c r="M48" s="3">
        <v>0</v>
      </c>
      <c r="O48" s="3" t="str">
        <f>VOI!$E$53</f>
        <v>Chance</v>
      </c>
      <c r="P48" s="3" t="b">
        <v>0</v>
      </c>
    </row>
    <row r="49" spans="1:16" x14ac:dyDescent="0.25">
      <c r="A49" s="3">
        <f>VOI!$F$52</f>
        <v>2350</v>
      </c>
      <c r="B49" s="5" t="s">
        <v>60</v>
      </c>
      <c r="C49" s="3">
        <v>0</v>
      </c>
      <c r="H49" s="3" t="s">
        <v>31</v>
      </c>
      <c r="I49" s="3" t="s">
        <v>31</v>
      </c>
      <c r="J49" s="3">
        <f>VOI!$E$52</f>
        <v>2400</v>
      </c>
      <c r="K49" s="3">
        <f>VOI!$E$51</f>
        <v>6.8181818181818163E-2</v>
      </c>
      <c r="L49" s="3" t="s">
        <v>80</v>
      </c>
      <c r="M49" s="3">
        <v>0</v>
      </c>
      <c r="P49" s="3" t="b">
        <v>0</v>
      </c>
    </row>
    <row r="50" spans="1:16" x14ac:dyDescent="0.25">
      <c r="A50" s="3">
        <f>VOI!$F$56</f>
        <v>700</v>
      </c>
      <c r="B50" s="5" t="s">
        <v>61</v>
      </c>
      <c r="C50" s="3">
        <v>0</v>
      </c>
      <c r="H50" s="3" t="s">
        <v>31</v>
      </c>
      <c r="I50" s="3" t="s">
        <v>31</v>
      </c>
      <c r="J50" s="3">
        <f>VOI!$E$56</f>
        <v>750</v>
      </c>
      <c r="K50" s="3">
        <f>VOI!$E$55</f>
        <v>0.56818181818181823</v>
      </c>
      <c r="L50" s="3" t="s">
        <v>80</v>
      </c>
      <c r="M50" s="3">
        <v>0</v>
      </c>
      <c r="P50" s="3" t="b">
        <v>0</v>
      </c>
    </row>
    <row r="51" spans="1:16" x14ac:dyDescent="0.25">
      <c r="A51" s="3">
        <f>VOI!$F$58</f>
        <v>-150</v>
      </c>
      <c r="B51" s="5" t="s">
        <v>62</v>
      </c>
      <c r="C51" s="3">
        <v>0</v>
      </c>
      <c r="H51" s="3" t="s">
        <v>31</v>
      </c>
      <c r="I51" s="3" t="s">
        <v>31</v>
      </c>
      <c r="J51" s="3">
        <f>VOI!$E$58</f>
        <v>-100</v>
      </c>
      <c r="K51" s="3">
        <f>VOI!$E$57</f>
        <v>0.3636363636363637</v>
      </c>
      <c r="L51" s="3" t="s">
        <v>80</v>
      </c>
      <c r="M51" s="3">
        <v>0</v>
      </c>
      <c r="P51" s="3" t="b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4"/>
  <sheetViews>
    <sheetView zoomScale="80" zoomScaleNormal="80" workbookViewId="0">
      <selection activeCell="E59" sqref="E59"/>
    </sheetView>
  </sheetViews>
  <sheetFormatPr defaultRowHeight="13.2" x14ac:dyDescent="0.25"/>
  <cols>
    <col min="1" max="1" width="16.6640625" customWidth="1"/>
    <col min="2" max="2" width="23.5546875" customWidth="1"/>
    <col min="3" max="8" width="24.77734375" customWidth="1"/>
  </cols>
  <sheetData>
    <row r="1" spans="3:6" ht="12.45" customHeight="1" x14ac:dyDescent="0.25">
      <c r="E1" s="15">
        <f>Bayes!C27</f>
        <v>0.48214285714285715</v>
      </c>
      <c r="F1" s="8">
        <f>_xll.PTreeNodeProbability(treeCalc_3!$F$2,5)</f>
        <v>0</v>
      </c>
    </row>
    <row r="2" spans="3:6" ht="12.45" customHeight="1" x14ac:dyDescent="0.25">
      <c r="E2" s="4">
        <v>1550</v>
      </c>
      <c r="F2" s="6">
        <f>_xll.PTreeNodeValue(treeCalc_3!$F$2,5)</f>
        <v>1500</v>
      </c>
    </row>
    <row r="3" spans="3:6" ht="12.45" customHeight="1" x14ac:dyDescent="0.25">
      <c r="D3" s="12" t="b">
        <f>_xll.PTreeNodeDecision(treeCalc_3!$F$2,4)</f>
        <v>0</v>
      </c>
      <c r="E3" s="13" t="s">
        <v>58</v>
      </c>
    </row>
    <row r="4" spans="3:6" ht="12.45" customHeight="1" x14ac:dyDescent="0.25">
      <c r="D4" s="4">
        <v>0</v>
      </c>
      <c r="E4" s="14">
        <f>_xll.PTreeNodeValue(treeCalc_3!$F$2,4)</f>
        <v>893.75000000000011</v>
      </c>
    </row>
    <row r="5" spans="3:6" ht="12.45" customHeight="1" x14ac:dyDescent="0.25">
      <c r="E5" s="15">
        <f>Bayes!C31</f>
        <v>0.4464285714285714</v>
      </c>
      <c r="F5" s="8">
        <f>_xll.PTreeNodeProbability(treeCalc_3!$F$2,6)</f>
        <v>0</v>
      </c>
    </row>
    <row r="6" spans="3:6" ht="12.45" customHeight="1" x14ac:dyDescent="0.25">
      <c r="E6" s="4">
        <v>400</v>
      </c>
      <c r="F6" s="6">
        <f>_xll.PTreeNodeValue(treeCalc_3!$F$2,6)</f>
        <v>350</v>
      </c>
    </row>
    <row r="7" spans="3:6" ht="12.45" customHeight="1" x14ac:dyDescent="0.25">
      <c r="E7" s="15">
        <f>Bayes!C33</f>
        <v>7.1428571428571438E-2</v>
      </c>
      <c r="F7" s="8">
        <f>_xll.PTreeNodeProbability(treeCalc_3!$F$2,7)</f>
        <v>0</v>
      </c>
    </row>
    <row r="8" spans="3:6" ht="12.45" customHeight="1" x14ac:dyDescent="0.25">
      <c r="E8" s="4">
        <v>250</v>
      </c>
      <c r="F8" s="6">
        <f>_xll.PTreeNodeValue(treeCalc_3!$F$2,7)</f>
        <v>200</v>
      </c>
    </row>
    <row r="9" spans="3:6" ht="12.45" customHeight="1" x14ac:dyDescent="0.25">
      <c r="C9" s="15">
        <f>Bayes!B29</f>
        <v>0.56000000000000005</v>
      </c>
      <c r="D9" s="10" t="s">
        <v>52</v>
      </c>
    </row>
    <row r="10" spans="3:6" ht="12.45" customHeight="1" x14ac:dyDescent="0.25">
      <c r="C10" s="4">
        <v>0</v>
      </c>
      <c r="D10" s="11">
        <f>_xll.PTreeNodeValue(treeCalc_3!$F$2,3)</f>
        <v>1434.8214285714284</v>
      </c>
    </row>
    <row r="11" spans="3:6" ht="12.45" customHeight="1" x14ac:dyDescent="0.25">
      <c r="E11" s="15">
        <f>E1</f>
        <v>0.48214285714285715</v>
      </c>
      <c r="F11" s="8">
        <f>_xll.PTreeNodeProbability(treeCalc_3!$F$2,8)</f>
        <v>0</v>
      </c>
    </row>
    <row r="12" spans="3:6" ht="12.45" customHeight="1" x14ac:dyDescent="0.25">
      <c r="E12" s="4">
        <v>1850</v>
      </c>
      <c r="F12" s="6">
        <f>_xll.PTreeNodeValue(treeCalc_3!$F$2,8)</f>
        <v>1800</v>
      </c>
    </row>
    <row r="13" spans="3:6" ht="12.45" customHeight="1" x14ac:dyDescent="0.25">
      <c r="D13" s="12" t="b">
        <f>_xll.PTreeNodeDecision(treeCalc_3!$F$2,17)</f>
        <v>0</v>
      </c>
      <c r="E13" s="13" t="s">
        <v>58</v>
      </c>
    </row>
    <row r="14" spans="3:6" ht="12.45" customHeight="1" x14ac:dyDescent="0.25">
      <c r="D14" s="4">
        <v>0</v>
      </c>
      <c r="E14" s="14">
        <f>_xll.PTreeNodeValue(treeCalc_3!$F$2,17)</f>
        <v>1299.1071428571429</v>
      </c>
    </row>
    <row r="15" spans="3:6" ht="12.45" customHeight="1" x14ac:dyDescent="0.25">
      <c r="E15" s="15">
        <f>E5</f>
        <v>0.4464285714285714</v>
      </c>
      <c r="F15" s="8">
        <f>_xll.PTreeNodeProbability(treeCalc_3!$F$2,9)</f>
        <v>0</v>
      </c>
    </row>
    <row r="16" spans="3:6" ht="12.45" customHeight="1" x14ac:dyDescent="0.25">
      <c r="E16" s="4">
        <v>1000</v>
      </c>
      <c r="F16" s="6">
        <f>_xll.PTreeNodeValue(treeCalc_3!$F$2,9)</f>
        <v>950</v>
      </c>
    </row>
    <row r="17" spans="2:6" ht="12.45" customHeight="1" x14ac:dyDescent="0.25">
      <c r="E17" s="15">
        <f>E7</f>
        <v>7.1428571428571438E-2</v>
      </c>
      <c r="F17" s="8">
        <f>_xll.PTreeNodeProbability(treeCalc_3!$F$2,10)</f>
        <v>0</v>
      </c>
    </row>
    <row r="18" spans="2:6" ht="12.45" customHeight="1" x14ac:dyDescent="0.25">
      <c r="E18" s="4">
        <v>150</v>
      </c>
      <c r="F18" s="6">
        <f>_xll.PTreeNodeValue(treeCalc_3!$F$2,10)</f>
        <v>100</v>
      </c>
    </row>
    <row r="19" spans="2:6" ht="12.45" customHeight="1" x14ac:dyDescent="0.25">
      <c r="E19" s="15">
        <f>E1</f>
        <v>0.48214285714285715</v>
      </c>
      <c r="F19" s="8">
        <f>_xll.PTreeNodeProbability(treeCalc_3!$F$2,29)</f>
        <v>0</v>
      </c>
    </row>
    <row r="20" spans="2:6" ht="12.45" customHeight="1" x14ac:dyDescent="0.25">
      <c r="E20" s="4">
        <v>2400</v>
      </c>
      <c r="F20" s="6">
        <f>_xll.PTreeNodeValue(treeCalc_3!$F$2,29)</f>
        <v>2350</v>
      </c>
    </row>
    <row r="21" spans="2:6" ht="12.45" customHeight="1" x14ac:dyDescent="0.25">
      <c r="D21" s="12" t="b">
        <f>_xll.PTreeNodeDecision(treeCalc_3!$F$2,28)</f>
        <v>1</v>
      </c>
      <c r="E21" s="13" t="s">
        <v>58</v>
      </c>
    </row>
    <row r="22" spans="2:6" ht="12.45" customHeight="1" x14ac:dyDescent="0.25">
      <c r="D22" s="4">
        <v>0</v>
      </c>
      <c r="E22" s="14">
        <f>_xll.PTreeNodeValue(treeCalc_3!$F$2,28)</f>
        <v>1434.8214285714284</v>
      </c>
    </row>
    <row r="23" spans="2:6" ht="12.45" customHeight="1" x14ac:dyDescent="0.25">
      <c r="E23" s="15">
        <f>E5</f>
        <v>0.4464285714285714</v>
      </c>
      <c r="F23" s="8">
        <f>_xll.PTreeNodeProbability(treeCalc_3!$F$2,30)</f>
        <v>0</v>
      </c>
    </row>
    <row r="24" spans="2:6" ht="12.45" customHeight="1" x14ac:dyDescent="0.25">
      <c r="E24" s="4">
        <v>750</v>
      </c>
      <c r="F24" s="6">
        <f>_xll.PTreeNodeValue(treeCalc_3!$F$2,30)</f>
        <v>700</v>
      </c>
    </row>
    <row r="25" spans="2:6" ht="12.45" customHeight="1" x14ac:dyDescent="0.25">
      <c r="E25" s="15">
        <f>E7</f>
        <v>7.1428571428571438E-2</v>
      </c>
      <c r="F25" s="8">
        <f>_xll.PTreeNodeProbability(treeCalc_3!$F$2,31)</f>
        <v>0</v>
      </c>
    </row>
    <row r="26" spans="2:6" ht="12.45" customHeight="1" x14ac:dyDescent="0.25">
      <c r="E26" s="4">
        <v>-100</v>
      </c>
      <c r="F26" s="6">
        <f>_xll.PTreeNodeValue(treeCalc_3!$F$2,31)</f>
        <v>-150</v>
      </c>
    </row>
    <row r="27" spans="2:6" ht="12.45" customHeight="1" x14ac:dyDescent="0.25">
      <c r="B27" s="12" t="b">
        <f>_xll.PTreeNodeDecision(treeCalc_3!$F$2,2)</f>
        <v>0</v>
      </c>
      <c r="C27" s="13" t="s">
        <v>58</v>
      </c>
    </row>
    <row r="28" spans="2:6" ht="12.45" customHeight="1" x14ac:dyDescent="0.25">
      <c r="B28" s="4">
        <v>-50</v>
      </c>
      <c r="C28" s="23">
        <f>_xll.PTreeNodeValue(treeCalc_3!$F$2,2)</f>
        <v>1111</v>
      </c>
    </row>
    <row r="29" spans="2:6" ht="12.45" customHeight="1" x14ac:dyDescent="0.25">
      <c r="E29" s="15">
        <f>Bayes!C37</f>
        <v>6.8181818181818163E-2</v>
      </c>
      <c r="F29" s="8">
        <f>_xll.PTreeNodeProbability(treeCalc_3!$F$2,11)</f>
        <v>0</v>
      </c>
    </row>
    <row r="30" spans="2:6" ht="12.45" customHeight="1" x14ac:dyDescent="0.25">
      <c r="E30" s="4">
        <v>1550</v>
      </c>
      <c r="F30" s="6">
        <f>_xll.PTreeNodeValue(treeCalc_3!$F$2,11)</f>
        <v>1500</v>
      </c>
    </row>
    <row r="31" spans="2:6" ht="12.45" customHeight="1" x14ac:dyDescent="0.25">
      <c r="D31" s="12" t="b">
        <f>_xll.PTreeNodeDecision(treeCalc_3!$F$2,33)</f>
        <v>0</v>
      </c>
      <c r="E31" s="13" t="s">
        <v>58</v>
      </c>
    </row>
    <row r="32" spans="2:6" ht="12.45" customHeight="1" x14ac:dyDescent="0.25">
      <c r="D32" s="4">
        <v>0</v>
      </c>
      <c r="E32" s="14">
        <f>_xll.PTreeNodeValue(treeCalc_3!$F$2,33)</f>
        <v>373.86363636363637</v>
      </c>
    </row>
    <row r="33" spans="3:6" ht="12.45" customHeight="1" x14ac:dyDescent="0.25">
      <c r="E33" s="15">
        <f>Bayes!C41</f>
        <v>0.56818181818181823</v>
      </c>
      <c r="F33" s="8">
        <f>_xll.PTreeNodeProbability(treeCalc_3!$F$2,12)</f>
        <v>0</v>
      </c>
    </row>
    <row r="34" spans="3:6" ht="12.45" customHeight="1" x14ac:dyDescent="0.25">
      <c r="E34" s="4">
        <v>400</v>
      </c>
      <c r="F34" s="6">
        <f>_xll.PTreeNodeValue(treeCalc_3!$F$2,12)</f>
        <v>350</v>
      </c>
    </row>
    <row r="35" spans="3:6" ht="12.45" customHeight="1" x14ac:dyDescent="0.25">
      <c r="E35" s="15">
        <f>Bayes!C43</f>
        <v>0.3636363636363637</v>
      </c>
      <c r="F35" s="8">
        <f>_xll.PTreeNodeProbability(treeCalc_3!$F$2,13)</f>
        <v>0</v>
      </c>
    </row>
    <row r="36" spans="3:6" ht="12.45" customHeight="1" x14ac:dyDescent="0.25">
      <c r="E36" s="4">
        <v>250</v>
      </c>
      <c r="F36" s="6">
        <f>_xll.PTreeNodeValue(treeCalc_3!$F$2,13)</f>
        <v>200</v>
      </c>
    </row>
    <row r="37" spans="3:6" ht="12.45" customHeight="1" x14ac:dyDescent="0.25">
      <c r="C37" s="15">
        <f>1-C9</f>
        <v>0.43999999999999995</v>
      </c>
      <c r="D37" s="10" t="s">
        <v>52</v>
      </c>
    </row>
    <row r="38" spans="3:6" ht="12.45" customHeight="1" x14ac:dyDescent="0.25">
      <c r="C38" s="4">
        <v>0</v>
      </c>
      <c r="D38" s="11">
        <f>_xll.PTreeNodeValue(treeCalc_3!$F$2,32)</f>
        <v>698.86363636363637</v>
      </c>
    </row>
    <row r="39" spans="3:6" ht="12.45" customHeight="1" x14ac:dyDescent="0.25">
      <c r="E39" s="15">
        <f>E29</f>
        <v>6.8181818181818163E-2</v>
      </c>
      <c r="F39" s="8">
        <f>_xll.PTreeNodeProbability(treeCalc_3!$F$2,14)</f>
        <v>0</v>
      </c>
    </row>
    <row r="40" spans="3:6" ht="12.45" customHeight="1" x14ac:dyDescent="0.25">
      <c r="E40" s="4">
        <v>1850</v>
      </c>
      <c r="F40" s="6">
        <f>_xll.PTreeNodeValue(treeCalc_3!$F$2,14)</f>
        <v>1800</v>
      </c>
    </row>
    <row r="41" spans="3:6" ht="12.45" customHeight="1" x14ac:dyDescent="0.25">
      <c r="D41" s="12" t="b">
        <f>_xll.PTreeNodeDecision(treeCalc_3!$F$2,46)</f>
        <v>1</v>
      </c>
      <c r="E41" s="13" t="s">
        <v>58</v>
      </c>
    </row>
    <row r="42" spans="3:6" ht="12.45" customHeight="1" x14ac:dyDescent="0.25">
      <c r="D42" s="4">
        <v>0</v>
      </c>
      <c r="E42" s="14">
        <f>_xll.PTreeNodeValue(treeCalc_3!$F$2,46)</f>
        <v>698.86363636363637</v>
      </c>
    </row>
    <row r="43" spans="3:6" ht="12.45" customHeight="1" x14ac:dyDescent="0.25">
      <c r="E43" s="15">
        <f>E33</f>
        <v>0.56818181818181823</v>
      </c>
      <c r="F43" s="8">
        <f>_xll.PTreeNodeProbability(treeCalc_3!$F$2,15)</f>
        <v>0</v>
      </c>
    </row>
    <row r="44" spans="3:6" ht="12.45" customHeight="1" x14ac:dyDescent="0.25">
      <c r="E44" s="4">
        <v>1000</v>
      </c>
      <c r="F44" s="6">
        <f>_xll.PTreeNodeValue(treeCalc_3!$F$2,15)</f>
        <v>950</v>
      </c>
    </row>
    <row r="45" spans="3:6" ht="12.45" customHeight="1" x14ac:dyDescent="0.25">
      <c r="E45" s="15">
        <f>E35</f>
        <v>0.3636363636363637</v>
      </c>
      <c r="F45" s="8">
        <f>_xll.PTreeNodeProbability(treeCalc_3!$F$2,16)</f>
        <v>0</v>
      </c>
    </row>
    <row r="46" spans="3:6" ht="12.45" customHeight="1" x14ac:dyDescent="0.25">
      <c r="E46" s="4">
        <v>150</v>
      </c>
      <c r="F46" s="6">
        <f>_xll.PTreeNodeValue(treeCalc_3!$F$2,16)</f>
        <v>100</v>
      </c>
    </row>
    <row r="47" spans="3:6" ht="12.45" customHeight="1" x14ac:dyDescent="0.25">
      <c r="E47" s="15">
        <f>E29</f>
        <v>6.8181818181818163E-2</v>
      </c>
      <c r="F47" s="8">
        <f>_xll.PTreeNodeProbability(treeCalc_3!$F$2,58)</f>
        <v>0</v>
      </c>
    </row>
    <row r="48" spans="3:6" ht="12.45" customHeight="1" x14ac:dyDescent="0.25">
      <c r="E48" s="4">
        <v>2400</v>
      </c>
      <c r="F48" s="6">
        <f>_xll.PTreeNodeValue(treeCalc_3!$F$2,58)</f>
        <v>2350</v>
      </c>
    </row>
    <row r="49" spans="1:7" ht="12.45" customHeight="1" x14ac:dyDescent="0.25">
      <c r="D49" s="12" t="b">
        <f>_xll.PTreeNodeDecision(treeCalc_3!$F$2,57)</f>
        <v>0</v>
      </c>
      <c r="E49" s="13" t="s">
        <v>58</v>
      </c>
    </row>
    <row r="50" spans="1:7" ht="12.45" customHeight="1" x14ac:dyDescent="0.25">
      <c r="D50" s="4">
        <v>0</v>
      </c>
      <c r="E50" s="14">
        <f>_xll.PTreeNodeValue(treeCalc_3!$F$2,57)</f>
        <v>503.40909090909093</v>
      </c>
    </row>
    <row r="51" spans="1:7" ht="12.45" customHeight="1" x14ac:dyDescent="0.25">
      <c r="E51" s="15">
        <f>E33</f>
        <v>0.56818181818181823</v>
      </c>
      <c r="F51" s="8">
        <f>_xll.PTreeNodeProbability(treeCalc_3!$F$2,59)</f>
        <v>0</v>
      </c>
    </row>
    <row r="52" spans="1:7" ht="12.45" customHeight="1" x14ac:dyDescent="0.25">
      <c r="E52" s="4">
        <v>750</v>
      </c>
      <c r="F52" s="6">
        <f>_xll.PTreeNodeValue(treeCalc_3!$F$2,59)</f>
        <v>700</v>
      </c>
    </row>
    <row r="53" spans="1:7" ht="12.45" customHeight="1" x14ac:dyDescent="0.25">
      <c r="E53" s="15">
        <f>E35</f>
        <v>0.3636363636363637</v>
      </c>
      <c r="F53" s="8">
        <f>_xll.PTreeNodeProbability(treeCalc_3!$F$2,60)</f>
        <v>0</v>
      </c>
    </row>
    <row r="54" spans="1:7" ht="12.45" customHeight="1" x14ac:dyDescent="0.25">
      <c r="E54" s="4">
        <v>-100</v>
      </c>
      <c r="F54" s="6">
        <f>_xll.PTreeNodeValue(treeCalc_3!$F$2,60)</f>
        <v>-150</v>
      </c>
    </row>
    <row r="55" spans="1:7" ht="12.45" customHeight="1" x14ac:dyDescent="0.25">
      <c r="A55" s="4"/>
      <c r="B55" s="10" t="s">
        <v>113</v>
      </c>
    </row>
    <row r="56" spans="1:7" ht="12.45" customHeight="1" x14ac:dyDescent="0.25">
      <c r="A56" s="4"/>
      <c r="B56" s="11">
        <f>_xll.PTreeNodeValue(treeCalc_3!$F$2,1)</f>
        <v>1140</v>
      </c>
    </row>
    <row r="57" spans="1:7" ht="12.45" customHeight="1" x14ac:dyDescent="0.25">
      <c r="F57" s="12" t="b">
        <f>_xll.PTreeNodeDecision(treeCalc_3!$F$2,65)</f>
        <v>1</v>
      </c>
      <c r="G57" s="8">
        <f>_xll.PTreeNodeProbability(treeCalc_3!$F$2,65)</f>
        <v>0</v>
      </c>
    </row>
    <row r="58" spans="1:7" ht="12.45" customHeight="1" x14ac:dyDescent="0.25">
      <c r="F58" s="4">
        <f>1850-200</f>
        <v>1650</v>
      </c>
      <c r="G58" s="6">
        <f>_xll.PTreeNodeValue(treeCalc_3!$F$2,65)</f>
        <v>1600</v>
      </c>
    </row>
    <row r="59" spans="1:7" ht="12.45" customHeight="1" x14ac:dyDescent="0.25">
      <c r="E59" s="15">
        <f>Bayes!B3</f>
        <v>0.3</v>
      </c>
      <c r="F59" s="10" t="s">
        <v>86</v>
      </c>
    </row>
    <row r="60" spans="1:7" ht="12.45" customHeight="1" x14ac:dyDescent="0.25">
      <c r="E60" s="4">
        <v>0</v>
      </c>
      <c r="F60" s="11">
        <f>_xll.PTreeNodeValue(treeCalc_3!$F$2,64)</f>
        <v>1600</v>
      </c>
    </row>
    <row r="61" spans="1:7" ht="12.45" customHeight="1" x14ac:dyDescent="0.25">
      <c r="F61" s="12" t="b">
        <f>_xll.PTreeNodeDecision(treeCalc_3!$F$2,66)</f>
        <v>0</v>
      </c>
      <c r="G61" s="8">
        <f>_xll.PTreeNodeProbability(treeCalc_3!$F$2,66)</f>
        <v>0</v>
      </c>
    </row>
    <row r="62" spans="1:7" ht="12.45" customHeight="1" x14ac:dyDescent="0.25">
      <c r="F62" s="4">
        <v>1550</v>
      </c>
      <c r="G62" s="6">
        <f>_xll.PTreeNodeValue(treeCalc_3!$F$2,66)</f>
        <v>1500</v>
      </c>
    </row>
    <row r="63" spans="1:7" ht="12.45" customHeight="1" x14ac:dyDescent="0.25">
      <c r="D63" s="24" t="b">
        <f>_xll.PTreeNodeDecision(treeCalc_3!$F$2,63)</f>
        <v>1</v>
      </c>
      <c r="E63" s="13" t="s">
        <v>58</v>
      </c>
    </row>
    <row r="64" spans="1:7" ht="12.45" customHeight="1" x14ac:dyDescent="0.25">
      <c r="D64" s="4">
        <v>-50</v>
      </c>
      <c r="E64" s="14">
        <f>_xll.PTreeNodeValue(treeCalc_3!$F$2,63)</f>
        <v>895</v>
      </c>
    </row>
    <row r="65" spans="3:7" ht="12.45" customHeight="1" x14ac:dyDescent="0.25">
      <c r="F65" s="12" t="b">
        <f>_xll.PTreeNodeDecision(treeCalc_3!$F$2,68)</f>
        <v>1</v>
      </c>
      <c r="G65" s="8">
        <f>_xll.PTreeNodeProbability(treeCalc_3!$F$2,68)</f>
        <v>0</v>
      </c>
    </row>
    <row r="66" spans="3:7" ht="12.45" customHeight="1" x14ac:dyDescent="0.25">
      <c r="F66" s="4">
        <f>1000-200</f>
        <v>800</v>
      </c>
      <c r="G66" s="6">
        <f>_xll.PTreeNodeValue(treeCalc_3!$F$2,68)</f>
        <v>750</v>
      </c>
    </row>
    <row r="67" spans="3:7" ht="12.45" customHeight="1" x14ac:dyDescent="0.25">
      <c r="E67" s="15">
        <f>Bayes!B11</f>
        <v>0.5</v>
      </c>
      <c r="F67" s="10" t="s">
        <v>86</v>
      </c>
    </row>
    <row r="68" spans="3:7" ht="12.45" customHeight="1" x14ac:dyDescent="0.25">
      <c r="E68" s="4">
        <v>0</v>
      </c>
      <c r="F68" s="11">
        <f>_xll.PTreeNodeValue(treeCalc_3!$F$2,67)</f>
        <v>750</v>
      </c>
    </row>
    <row r="69" spans="3:7" ht="12.45" customHeight="1" x14ac:dyDescent="0.25">
      <c r="F69" s="12" t="b">
        <f>_xll.PTreeNodeDecision(treeCalc_3!$F$2,69)</f>
        <v>0</v>
      </c>
      <c r="G69" s="8">
        <f>_xll.PTreeNodeProbability(treeCalc_3!$F$2,69)</f>
        <v>0</v>
      </c>
    </row>
    <row r="70" spans="3:7" ht="12.45" customHeight="1" x14ac:dyDescent="0.25">
      <c r="F70" s="4">
        <v>400</v>
      </c>
      <c r="G70" s="6">
        <f>_xll.PTreeNodeValue(treeCalc_3!$F$2,69)</f>
        <v>350</v>
      </c>
    </row>
    <row r="71" spans="3:7" ht="12.45" customHeight="1" x14ac:dyDescent="0.25">
      <c r="E71" s="15">
        <f>Bayes!B17</f>
        <v>0.2</v>
      </c>
      <c r="F71" s="8">
        <f>_xll.PTreeNodeProbability(treeCalc_3!$F$2,70)</f>
        <v>0</v>
      </c>
    </row>
    <row r="72" spans="3:7" ht="12.45" customHeight="1" x14ac:dyDescent="0.25">
      <c r="E72" s="4">
        <v>250</v>
      </c>
      <c r="F72" s="6">
        <f>_xll.PTreeNodeValue(treeCalc_3!$F$2,70)</f>
        <v>200</v>
      </c>
    </row>
    <row r="73" spans="3:7" ht="12.45" customHeight="1" x14ac:dyDescent="0.25">
      <c r="C73" s="12" t="b">
        <f>_xll.PTreeNodeDecision(treeCalc_3!$F$2,62)</f>
        <v>0</v>
      </c>
      <c r="D73" s="10" t="s">
        <v>117</v>
      </c>
    </row>
    <row r="74" spans="3:7" ht="12.45" customHeight="1" x14ac:dyDescent="0.25">
      <c r="C74" s="4">
        <v>0</v>
      </c>
      <c r="D74" s="11">
        <f>_xll.PTreeNodeValue(treeCalc_3!$F$2,62)</f>
        <v>895</v>
      </c>
    </row>
    <row r="75" spans="3:7" ht="12.45" customHeight="1" x14ac:dyDescent="0.25">
      <c r="E75" s="15">
        <f>E59</f>
        <v>0.3</v>
      </c>
      <c r="F75" s="8">
        <f>_xll.PTreeNodeProbability(treeCalc_3!$F$2,72)</f>
        <v>0</v>
      </c>
    </row>
    <row r="76" spans="3:7" ht="12.45" customHeight="1" x14ac:dyDescent="0.25">
      <c r="E76" s="4">
        <v>1550</v>
      </c>
      <c r="F76" s="6">
        <f>_xll.PTreeNodeValue(treeCalc_3!$F$2,72)</f>
        <v>1550</v>
      </c>
    </row>
    <row r="77" spans="3:7" ht="12.45" customHeight="1" x14ac:dyDescent="0.25">
      <c r="D77" s="24" t="b">
        <f>_xll.PTreeNodeDecision(treeCalc_3!$F$2,71)</f>
        <v>0</v>
      </c>
      <c r="E77" s="13" t="s">
        <v>58</v>
      </c>
    </row>
    <row r="78" spans="3:7" ht="12.45" customHeight="1" x14ac:dyDescent="0.25">
      <c r="D78" s="4">
        <v>0</v>
      </c>
      <c r="E78" s="14">
        <f>_xll.PTreeNodeValue(treeCalc_3!$F$2,71)</f>
        <v>715</v>
      </c>
    </row>
    <row r="79" spans="3:7" ht="12.45" customHeight="1" x14ac:dyDescent="0.25">
      <c r="E79" s="15">
        <f>E67</f>
        <v>0.5</v>
      </c>
      <c r="F79" s="8">
        <f>_xll.PTreeNodeProbability(treeCalc_3!$F$2,73)</f>
        <v>0</v>
      </c>
    </row>
    <row r="80" spans="3:7" ht="12.45" customHeight="1" x14ac:dyDescent="0.25">
      <c r="E80" s="4">
        <v>400</v>
      </c>
      <c r="F80" s="6">
        <f>_xll.PTreeNodeValue(treeCalc_3!$F$2,73)</f>
        <v>400</v>
      </c>
    </row>
    <row r="81" spans="2:7" ht="12.45" customHeight="1" x14ac:dyDescent="0.25">
      <c r="E81" s="15">
        <f>E71</f>
        <v>0.2</v>
      </c>
      <c r="F81" s="8">
        <f>_xll.PTreeNodeProbability(treeCalc_3!$F$2,74)</f>
        <v>0</v>
      </c>
    </row>
    <row r="82" spans="2:7" ht="12.45" customHeight="1" x14ac:dyDescent="0.25">
      <c r="E82" s="4">
        <v>250</v>
      </c>
      <c r="F82" s="6">
        <f>_xll.PTreeNodeValue(treeCalc_3!$F$2,74)</f>
        <v>250</v>
      </c>
    </row>
    <row r="83" spans="2:7" ht="12.45" customHeight="1" x14ac:dyDescent="0.25">
      <c r="B83" s="12" t="b">
        <f>_xll.PTreeNodeDecision(treeCalc_3!$F$2,61)</f>
        <v>1</v>
      </c>
      <c r="C83" s="10" t="s">
        <v>52</v>
      </c>
    </row>
    <row r="84" spans="2:7" ht="12.45" customHeight="1" x14ac:dyDescent="0.25">
      <c r="B84" s="4">
        <v>0</v>
      </c>
      <c r="C84" s="11">
        <f>_xll.PTreeNodeValue(treeCalc_3!$F$2,61)</f>
        <v>1140</v>
      </c>
    </row>
    <row r="85" spans="2:7" ht="12.45" customHeight="1" x14ac:dyDescent="0.25">
      <c r="F85" s="12" t="b">
        <f>_xll.PTreeNodeDecision(treeCalc_3!$F$2,78)</f>
        <v>1</v>
      </c>
      <c r="G85" s="8">
        <f>_xll.PTreeNodeProbability(treeCalc_3!$F$2,78)</f>
        <v>0.3</v>
      </c>
    </row>
    <row r="86" spans="2:7" ht="12.45" customHeight="1" x14ac:dyDescent="0.25">
      <c r="F86" s="4">
        <f>2400-200</f>
        <v>2200</v>
      </c>
      <c r="G86" s="6">
        <f>_xll.PTreeNodeValue(treeCalc_3!$F$2,78)</f>
        <v>2150</v>
      </c>
    </row>
    <row r="87" spans="2:7" ht="12.45" customHeight="1" x14ac:dyDescent="0.25">
      <c r="E87" s="15">
        <f>E59</f>
        <v>0.3</v>
      </c>
      <c r="F87" s="10" t="s">
        <v>86</v>
      </c>
    </row>
    <row r="88" spans="2:7" ht="12.45" customHeight="1" x14ac:dyDescent="0.25">
      <c r="E88" s="4">
        <v>0</v>
      </c>
      <c r="F88" s="11">
        <f>_xll.PTreeNodeValue(treeCalc_3!$F$2,77)</f>
        <v>2150</v>
      </c>
    </row>
    <row r="89" spans="2:7" ht="12.45" customHeight="1" x14ac:dyDescent="0.25">
      <c r="F89" s="12" t="b">
        <f>_xll.PTreeNodeDecision(treeCalc_3!$F$2,79)</f>
        <v>0</v>
      </c>
      <c r="G89" s="8">
        <f>_xll.PTreeNodeProbability(treeCalc_3!$F$2,79)</f>
        <v>0</v>
      </c>
    </row>
    <row r="90" spans="2:7" ht="12.45" customHeight="1" x14ac:dyDescent="0.25">
      <c r="F90" s="4">
        <v>1850</v>
      </c>
      <c r="G90" s="6">
        <f>_xll.PTreeNodeValue(treeCalc_3!$F$2,79)</f>
        <v>1800</v>
      </c>
    </row>
    <row r="91" spans="2:7" ht="12.45" customHeight="1" x14ac:dyDescent="0.25">
      <c r="D91" s="24" t="b">
        <f>_xll.PTreeNodeDecision(treeCalc_3!$F$2,76)</f>
        <v>1</v>
      </c>
      <c r="E91" s="13" t="s">
        <v>58</v>
      </c>
    </row>
    <row r="92" spans="2:7" ht="12.45" customHeight="1" x14ac:dyDescent="0.25">
      <c r="D92" s="4">
        <v>-50</v>
      </c>
      <c r="E92" s="14">
        <f>_xll.PTreeNodeValue(treeCalc_3!$F$2,76)</f>
        <v>1140</v>
      </c>
    </row>
    <row r="93" spans="2:7" ht="12.45" customHeight="1" x14ac:dyDescent="0.25">
      <c r="E93" s="15">
        <f>E67</f>
        <v>0.5</v>
      </c>
      <c r="F93" s="8">
        <f>_xll.PTreeNodeProbability(treeCalc_3!$F$2,80)</f>
        <v>0.5</v>
      </c>
    </row>
    <row r="94" spans="2:7" ht="12.45" customHeight="1" x14ac:dyDescent="0.25">
      <c r="E94" s="4">
        <v>1000</v>
      </c>
      <c r="F94" s="6">
        <f>_xll.PTreeNodeValue(treeCalc_3!$F$2,80)</f>
        <v>950</v>
      </c>
    </row>
    <row r="95" spans="2:7" ht="12.45" customHeight="1" x14ac:dyDescent="0.25">
      <c r="E95" s="15">
        <f>E71</f>
        <v>0.2</v>
      </c>
      <c r="F95" s="8">
        <f>_xll.PTreeNodeProbability(treeCalc_3!$F$2,81)</f>
        <v>0.2</v>
      </c>
    </row>
    <row r="96" spans="2:7" ht="12.45" customHeight="1" x14ac:dyDescent="0.25">
      <c r="E96" s="4">
        <v>150</v>
      </c>
      <c r="F96" s="6">
        <f>_xll.PTreeNodeValue(treeCalc_3!$F$2,81)</f>
        <v>100</v>
      </c>
    </row>
    <row r="97" spans="3:6" ht="12.45" customHeight="1" x14ac:dyDescent="0.25">
      <c r="C97" s="12" t="b">
        <f>_xll.PTreeNodeDecision(treeCalc_3!$F$2,75)</f>
        <v>1</v>
      </c>
      <c r="D97" s="10" t="s">
        <v>117</v>
      </c>
    </row>
    <row r="98" spans="3:6" ht="12.45" customHeight="1" x14ac:dyDescent="0.25">
      <c r="C98" s="4">
        <v>0</v>
      </c>
      <c r="D98" s="11">
        <f>_xll.PTreeNodeValue(treeCalc_3!$F$2,75)</f>
        <v>1140</v>
      </c>
    </row>
    <row r="99" spans="3:6" ht="12.45" customHeight="1" x14ac:dyDescent="0.25">
      <c r="E99" s="15">
        <f>E59</f>
        <v>0.3</v>
      </c>
      <c r="F99" s="8">
        <f>_xll.PTreeNodeProbability(treeCalc_3!$F$2,83)</f>
        <v>0</v>
      </c>
    </row>
    <row r="100" spans="3:6" ht="12.45" customHeight="1" x14ac:dyDescent="0.25">
      <c r="E100" s="4">
        <v>1850</v>
      </c>
      <c r="F100" s="6">
        <f>_xll.PTreeNodeValue(treeCalc_3!$F$2,83)</f>
        <v>1850</v>
      </c>
    </row>
    <row r="101" spans="3:6" ht="12.45" customHeight="1" x14ac:dyDescent="0.25">
      <c r="D101" s="24" t="b">
        <f>_xll.PTreeNodeDecision(treeCalc_3!$F$2,82)</f>
        <v>0</v>
      </c>
      <c r="E101" s="13" t="s">
        <v>58</v>
      </c>
    </row>
    <row r="102" spans="3:6" ht="12.45" customHeight="1" x14ac:dyDescent="0.25">
      <c r="D102" s="4">
        <v>0</v>
      </c>
      <c r="E102" s="14">
        <f>_xll.PTreeNodeValue(treeCalc_3!$F$2,82)</f>
        <v>1085</v>
      </c>
    </row>
    <row r="103" spans="3:6" ht="12.45" customHeight="1" x14ac:dyDescent="0.25">
      <c r="E103" s="15">
        <f>E67</f>
        <v>0.5</v>
      </c>
      <c r="F103" s="8">
        <f>_xll.PTreeNodeProbability(treeCalc_3!$F$2,84)</f>
        <v>0</v>
      </c>
    </row>
    <row r="104" spans="3:6" ht="12.45" customHeight="1" x14ac:dyDescent="0.25">
      <c r="E104" s="4">
        <v>1000</v>
      </c>
      <c r="F104" s="6">
        <f>_xll.PTreeNodeValue(treeCalc_3!$F$2,84)</f>
        <v>1000</v>
      </c>
    </row>
    <row r="105" spans="3:6" ht="12.45" customHeight="1" x14ac:dyDescent="0.25">
      <c r="E105" s="15">
        <f>E71</f>
        <v>0.2</v>
      </c>
      <c r="F105" s="8">
        <f>_xll.PTreeNodeProbability(treeCalc_3!$F$2,85)</f>
        <v>0</v>
      </c>
    </row>
    <row r="106" spans="3:6" ht="12.45" customHeight="1" x14ac:dyDescent="0.25">
      <c r="E106" s="4">
        <v>150</v>
      </c>
      <c r="F106" s="6">
        <f>_xll.PTreeNodeValue(treeCalc_3!$F$2,85)</f>
        <v>150</v>
      </c>
    </row>
    <row r="107" spans="3:6" ht="12.45" customHeight="1" x14ac:dyDescent="0.25">
      <c r="D107" s="15">
        <f>E59</f>
        <v>0.3</v>
      </c>
      <c r="E107" s="8">
        <f>_xll.PTreeNodeProbability(treeCalc_3!$F$2,87)</f>
        <v>0</v>
      </c>
    </row>
    <row r="108" spans="3:6" ht="12.45" customHeight="1" x14ac:dyDescent="0.25">
      <c r="D108" s="4">
        <v>2400</v>
      </c>
      <c r="E108" s="6">
        <f>_xll.PTreeNodeValue(treeCalc_3!$F$2,87)</f>
        <v>2400</v>
      </c>
    </row>
    <row r="109" spans="3:6" ht="12.45" customHeight="1" x14ac:dyDescent="0.25">
      <c r="C109" s="12" t="b">
        <f>_xll.PTreeNodeDecision(treeCalc_3!$F$2,86)</f>
        <v>0</v>
      </c>
      <c r="D109" s="13" t="s">
        <v>58</v>
      </c>
    </row>
    <row r="110" spans="3:6" ht="12.45" customHeight="1" x14ac:dyDescent="0.25">
      <c r="C110" s="4">
        <v>0</v>
      </c>
      <c r="D110" s="14">
        <f>_xll.PTreeNodeValue(treeCalc_3!$F$2,86)</f>
        <v>1075</v>
      </c>
    </row>
    <row r="111" spans="3:6" ht="12.45" customHeight="1" x14ac:dyDescent="0.25">
      <c r="D111" s="15">
        <f>E67</f>
        <v>0.5</v>
      </c>
      <c r="E111" s="8">
        <f>_xll.PTreeNodeProbability(treeCalc_3!$F$2,88)</f>
        <v>0</v>
      </c>
    </row>
    <row r="112" spans="3:6" ht="12.45" customHeight="1" x14ac:dyDescent="0.25">
      <c r="D112" s="4">
        <v>750</v>
      </c>
      <c r="E112" s="6">
        <f>_xll.PTreeNodeValue(treeCalc_3!$F$2,88)</f>
        <v>750</v>
      </c>
    </row>
    <row r="113" spans="4:5" ht="12.45" customHeight="1" x14ac:dyDescent="0.25">
      <c r="D113" s="15">
        <f>E71</f>
        <v>0.2</v>
      </c>
      <c r="E113" s="8">
        <f>_xll.PTreeNodeProbability(treeCalc_3!$F$2,89)</f>
        <v>0</v>
      </c>
    </row>
    <row r="114" spans="4:5" ht="12.45" customHeight="1" x14ac:dyDescent="0.25">
      <c r="D114" s="4">
        <v>-100</v>
      </c>
      <c r="E114" s="6">
        <f>_xll.PTreeNodeValue(treeCalc_3!$F$2,89)</f>
        <v>-100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8"/>
  <sheetViews>
    <sheetView zoomScale="80" zoomScaleNormal="80" workbookViewId="0">
      <selection activeCell="D178" sqref="D178"/>
    </sheetView>
  </sheetViews>
  <sheetFormatPr defaultRowHeight="13.2" x14ac:dyDescent="0.25"/>
  <cols>
    <col min="1" max="1" width="16.77734375" customWidth="1"/>
    <col min="2" max="2" width="23" customWidth="1"/>
    <col min="3" max="8" width="24.77734375" customWidth="1"/>
  </cols>
  <sheetData>
    <row r="1" spans="5:8" x14ac:dyDescent="0.25">
      <c r="G1" s="12" t="b">
        <f>_xll.PTreeNodeDecision(treeCalc_2!$F$2,6)</f>
        <v>1</v>
      </c>
      <c r="H1" s="8">
        <f>_xll.PTreeNodeProbability(treeCalc_2!$F$2,6)</f>
        <v>0</v>
      </c>
    </row>
    <row r="2" spans="5:8" x14ac:dyDescent="0.25">
      <c r="G2" s="4">
        <f>1850-200</f>
        <v>1650</v>
      </c>
      <c r="H2" s="6">
        <f>_xll.PTreeNodeValue(treeCalc_2!$F$2,6)</f>
        <v>1550</v>
      </c>
    </row>
    <row r="3" spans="5:8" x14ac:dyDescent="0.25">
      <c r="F3" s="15">
        <f>Bayes!C27</f>
        <v>0.48214285714285715</v>
      </c>
      <c r="G3" s="10" t="s">
        <v>86</v>
      </c>
    </row>
    <row r="4" spans="5:8" x14ac:dyDescent="0.25">
      <c r="F4" s="4">
        <v>0</v>
      </c>
      <c r="G4" s="11">
        <f>_xll.PTreeNodeValue(treeCalc_2!$F$2,5)</f>
        <v>1550</v>
      </c>
    </row>
    <row r="5" spans="5:8" x14ac:dyDescent="0.25">
      <c r="G5" s="12" t="b">
        <f>_xll.PTreeNodeDecision(treeCalc_2!$F$2,7)</f>
        <v>0</v>
      </c>
      <c r="H5" s="8">
        <f>_xll.PTreeNodeProbability(treeCalc_2!$F$2,7)</f>
        <v>0</v>
      </c>
    </row>
    <row r="6" spans="5:8" x14ac:dyDescent="0.25">
      <c r="G6" s="4">
        <v>1550</v>
      </c>
      <c r="H6" s="6">
        <f>_xll.PTreeNodeValue(treeCalc_2!$F$2,7)</f>
        <v>1450</v>
      </c>
    </row>
    <row r="7" spans="5:8" x14ac:dyDescent="0.25">
      <c r="E7" s="24" t="b">
        <f>_xll.PTreeNodeDecision(treeCalc_2!$F$2,4)</f>
        <v>1</v>
      </c>
      <c r="F7" s="13" t="s">
        <v>58</v>
      </c>
    </row>
    <row r="8" spans="5:8" x14ac:dyDescent="0.25">
      <c r="E8" s="4">
        <v>-50</v>
      </c>
      <c r="F8" s="14">
        <f>_xll.PTreeNodeValue(treeCalc_2!$F$2,4)</f>
        <v>1070.5357142857142</v>
      </c>
    </row>
    <row r="9" spans="5:8" x14ac:dyDescent="0.25">
      <c r="G9" s="12" t="b">
        <f>_xll.PTreeNodeDecision(treeCalc_2!$F$2,9)</f>
        <v>1</v>
      </c>
      <c r="H9" s="8">
        <f>_xll.PTreeNodeProbability(treeCalc_2!$F$2,9)</f>
        <v>0</v>
      </c>
    </row>
    <row r="10" spans="5:8" x14ac:dyDescent="0.25">
      <c r="G10" s="4">
        <f>1000-200</f>
        <v>800</v>
      </c>
      <c r="H10" s="6">
        <f>_xll.PTreeNodeValue(treeCalc_2!$F$2,9)</f>
        <v>700</v>
      </c>
    </row>
    <row r="11" spans="5:8" x14ac:dyDescent="0.25">
      <c r="F11" s="15">
        <f>Bayes!C31</f>
        <v>0.4464285714285714</v>
      </c>
      <c r="G11" s="10" t="s">
        <v>86</v>
      </c>
    </row>
    <row r="12" spans="5:8" x14ac:dyDescent="0.25">
      <c r="F12" s="4">
        <v>0</v>
      </c>
      <c r="G12" s="11">
        <f>_xll.PTreeNodeValue(treeCalc_2!$F$2,8)</f>
        <v>700</v>
      </c>
    </row>
    <row r="13" spans="5:8" x14ac:dyDescent="0.25">
      <c r="G13" s="12" t="b">
        <f>_xll.PTreeNodeDecision(treeCalc_2!$F$2,10)</f>
        <v>0</v>
      </c>
      <c r="H13" s="8">
        <f>_xll.PTreeNodeProbability(treeCalc_2!$F$2,10)</f>
        <v>0</v>
      </c>
    </row>
    <row r="14" spans="5:8" x14ac:dyDescent="0.25">
      <c r="G14" s="4">
        <v>400</v>
      </c>
      <c r="H14" s="6">
        <f>_xll.PTreeNodeValue(treeCalc_2!$F$2,10)</f>
        <v>300</v>
      </c>
    </row>
    <row r="15" spans="5:8" x14ac:dyDescent="0.25">
      <c r="F15" s="15">
        <f>Bayes!C33</f>
        <v>7.1428571428571438E-2</v>
      </c>
      <c r="G15" s="8">
        <f>_xll.PTreeNodeProbability(treeCalc_2!$F$2,11)</f>
        <v>0</v>
      </c>
    </row>
    <row r="16" spans="5:8" x14ac:dyDescent="0.25">
      <c r="F16" s="4">
        <v>250</v>
      </c>
      <c r="G16" s="6">
        <f>_xll.PTreeNodeValue(treeCalc_2!$F$2,11)</f>
        <v>150</v>
      </c>
    </row>
    <row r="17" spans="3:8" x14ac:dyDescent="0.25">
      <c r="D17" s="12" t="b">
        <f>_xll.PTreeNodeDecision(treeCalc_2!$F$2,3)</f>
        <v>0</v>
      </c>
      <c r="E17" s="10" t="s">
        <v>117</v>
      </c>
    </row>
    <row r="18" spans="3:8" x14ac:dyDescent="0.25">
      <c r="D18" s="4">
        <v>0</v>
      </c>
      <c r="E18" s="11">
        <f>_xll.PTreeNodeValue(treeCalc_2!$F$2,3)</f>
        <v>1070.5357142857142</v>
      </c>
    </row>
    <row r="19" spans="3:8" x14ac:dyDescent="0.25">
      <c r="F19" s="15">
        <f>F3</f>
        <v>0.48214285714285715</v>
      </c>
      <c r="G19" s="8">
        <f>_xll.PTreeNodeProbability(treeCalc_2!$F$2,13)</f>
        <v>0</v>
      </c>
    </row>
    <row r="20" spans="3:8" x14ac:dyDescent="0.25">
      <c r="F20" s="4">
        <v>1550</v>
      </c>
      <c r="G20" s="6">
        <f>_xll.PTreeNodeValue(treeCalc_2!$F$2,13)</f>
        <v>1500</v>
      </c>
    </row>
    <row r="21" spans="3:8" x14ac:dyDescent="0.25">
      <c r="E21" s="24" t="b">
        <f>_xll.PTreeNodeDecision(treeCalc_2!$F$2,12)</f>
        <v>0</v>
      </c>
      <c r="F21" s="13" t="s">
        <v>58</v>
      </c>
    </row>
    <row r="22" spans="3:8" x14ac:dyDescent="0.25">
      <c r="E22" s="4">
        <v>0</v>
      </c>
      <c r="F22" s="14">
        <f>_xll.PTreeNodeValue(treeCalc_2!$F$2,12)</f>
        <v>893.75000000000011</v>
      </c>
    </row>
    <row r="23" spans="3:8" x14ac:dyDescent="0.25">
      <c r="F23" s="15">
        <f>F11</f>
        <v>0.4464285714285714</v>
      </c>
      <c r="G23" s="8">
        <f>_xll.PTreeNodeProbability(treeCalc_2!$F$2,14)</f>
        <v>0</v>
      </c>
    </row>
    <row r="24" spans="3:8" x14ac:dyDescent="0.25">
      <c r="F24" s="4">
        <v>400</v>
      </c>
      <c r="G24" s="6">
        <f>_xll.PTreeNodeValue(treeCalc_2!$F$2,14)</f>
        <v>350</v>
      </c>
    </row>
    <row r="25" spans="3:8" x14ac:dyDescent="0.25">
      <c r="F25" s="15">
        <f>F15</f>
        <v>7.1428571428571438E-2</v>
      </c>
      <c r="G25" s="8">
        <f>_xll.PTreeNodeProbability(treeCalc_2!$F$2,28)</f>
        <v>0</v>
      </c>
    </row>
    <row r="26" spans="3:8" x14ac:dyDescent="0.25">
      <c r="F26" s="4">
        <v>250</v>
      </c>
      <c r="G26" s="6">
        <f>_xll.PTreeNodeValue(treeCalc_2!$F$2,28)</f>
        <v>200</v>
      </c>
    </row>
    <row r="27" spans="3:8" ht="12.75" customHeight="1" x14ac:dyDescent="0.25">
      <c r="C27" s="15">
        <f>Bayes!B29</f>
        <v>0.56000000000000005</v>
      </c>
      <c r="D27" s="10" t="s">
        <v>52</v>
      </c>
    </row>
    <row r="28" spans="3:8" ht="12.75" customHeight="1" x14ac:dyDescent="0.25">
      <c r="C28" s="4">
        <v>0</v>
      </c>
      <c r="D28" s="11">
        <f>_xll.PTreeNodeValue(treeCalc_2!$F$2,2)</f>
        <v>1434.8214285714284</v>
      </c>
    </row>
    <row r="29" spans="3:8" ht="12.75" customHeight="1" x14ac:dyDescent="0.25">
      <c r="G29" s="12" t="b">
        <f>_xll.PTreeNodeDecision(treeCalc_2!$F$2,32)</f>
        <v>1</v>
      </c>
      <c r="H29" s="8">
        <f>_xll.PTreeNodeProbability(treeCalc_2!$F$2,32)</f>
        <v>0</v>
      </c>
    </row>
    <row r="30" spans="3:8" ht="12.75" customHeight="1" x14ac:dyDescent="0.25">
      <c r="G30" s="4">
        <f>2400-200</f>
        <v>2200</v>
      </c>
      <c r="H30" s="6">
        <f>_xll.PTreeNodeValue(treeCalc_2!$F$2,32)</f>
        <v>2100</v>
      </c>
    </row>
    <row r="31" spans="3:8" ht="12.75" customHeight="1" x14ac:dyDescent="0.25">
      <c r="F31" s="15">
        <f>F3</f>
        <v>0.48214285714285715</v>
      </c>
      <c r="G31" s="10" t="s">
        <v>86</v>
      </c>
    </row>
    <row r="32" spans="3:8" ht="12.75" customHeight="1" x14ac:dyDescent="0.25">
      <c r="F32" s="4">
        <v>0</v>
      </c>
      <c r="G32" s="11">
        <f>_xll.PTreeNodeValue(treeCalc_2!$F$2,31)</f>
        <v>2100</v>
      </c>
    </row>
    <row r="33" spans="4:8" ht="12.75" customHeight="1" x14ac:dyDescent="0.25">
      <c r="G33" s="12" t="b">
        <f>_xll.PTreeNodeDecision(treeCalc_2!$F$2,33)</f>
        <v>0</v>
      </c>
      <c r="H33" s="8">
        <f>_xll.PTreeNodeProbability(treeCalc_2!$F$2,33)</f>
        <v>0</v>
      </c>
    </row>
    <row r="34" spans="4:8" ht="12.75" customHeight="1" x14ac:dyDescent="0.25">
      <c r="G34" s="4">
        <v>1850</v>
      </c>
      <c r="H34" s="6">
        <f>_xll.PTreeNodeValue(treeCalc_2!$F$2,33)</f>
        <v>1750</v>
      </c>
    </row>
    <row r="35" spans="4:8" ht="12.75" customHeight="1" x14ac:dyDescent="0.25">
      <c r="E35" s="24" t="b">
        <f>_xll.PTreeNodeDecision(treeCalc_2!$F$2,30)</f>
        <v>1</v>
      </c>
      <c r="F35" s="13" t="s">
        <v>58</v>
      </c>
    </row>
    <row r="36" spans="4:8" ht="12.75" customHeight="1" x14ac:dyDescent="0.25">
      <c r="E36" s="4">
        <v>-50</v>
      </c>
      <c r="F36" s="14">
        <f>_xll.PTreeNodeValue(treeCalc_2!$F$2,30)</f>
        <v>1417.8571428571429</v>
      </c>
    </row>
    <row r="37" spans="4:8" ht="12.75" customHeight="1" x14ac:dyDescent="0.25">
      <c r="F37" s="15">
        <f>F11</f>
        <v>0.4464285714285714</v>
      </c>
      <c r="G37" s="8">
        <f>_xll.PTreeNodeProbability(treeCalc_2!$F$2,64)</f>
        <v>0</v>
      </c>
    </row>
    <row r="38" spans="4:8" ht="12.75" customHeight="1" x14ac:dyDescent="0.25">
      <c r="F38" s="4">
        <v>1000</v>
      </c>
      <c r="G38" s="6">
        <f>_xll.PTreeNodeValue(treeCalc_2!$F$2,64)</f>
        <v>900</v>
      </c>
    </row>
    <row r="39" spans="4:8" ht="12.75" customHeight="1" x14ac:dyDescent="0.25">
      <c r="F39" s="15">
        <f>F15</f>
        <v>7.1428571428571438E-2</v>
      </c>
      <c r="G39" s="8">
        <f>_xll.PTreeNodeProbability(treeCalc_2!$F$2,65)</f>
        <v>0</v>
      </c>
    </row>
    <row r="40" spans="4:8" ht="12.75" customHeight="1" x14ac:dyDescent="0.25">
      <c r="F40" s="4">
        <v>150</v>
      </c>
      <c r="G40" s="6">
        <f>_xll.PTreeNodeValue(treeCalc_2!$F$2,65)</f>
        <v>50</v>
      </c>
    </row>
    <row r="41" spans="4:8" ht="12.75" customHeight="1" x14ac:dyDescent="0.25">
      <c r="D41" s="12" t="b">
        <f>_xll.PTreeNodeDecision(treeCalc_2!$F$2,29)</f>
        <v>0</v>
      </c>
      <c r="E41" s="10" t="s">
        <v>117</v>
      </c>
    </row>
    <row r="42" spans="4:8" ht="12.75" customHeight="1" x14ac:dyDescent="0.25">
      <c r="D42" s="4">
        <v>0</v>
      </c>
      <c r="E42" s="11">
        <f>_xll.PTreeNodeValue(treeCalc_2!$F$2,29)</f>
        <v>1417.8571428571429</v>
      </c>
    </row>
    <row r="43" spans="4:8" ht="12.75" customHeight="1" x14ac:dyDescent="0.25">
      <c r="F43" s="15">
        <f>F3</f>
        <v>0.48214285714285715</v>
      </c>
      <c r="G43" s="8">
        <f>_xll.PTreeNodeProbability(treeCalc_2!$F$2,67)</f>
        <v>0</v>
      </c>
    </row>
    <row r="44" spans="4:8" ht="12.75" customHeight="1" x14ac:dyDescent="0.25">
      <c r="F44" s="4">
        <v>1850</v>
      </c>
      <c r="G44" s="6">
        <f>_xll.PTreeNodeValue(treeCalc_2!$F$2,67)</f>
        <v>1800</v>
      </c>
    </row>
    <row r="45" spans="4:8" ht="12.75" customHeight="1" x14ac:dyDescent="0.25">
      <c r="E45" s="24" t="b">
        <f>_xll.PTreeNodeDecision(treeCalc_2!$F$2,66)</f>
        <v>0</v>
      </c>
      <c r="F45" s="13" t="s">
        <v>58</v>
      </c>
    </row>
    <row r="46" spans="4:8" ht="12.75" customHeight="1" x14ac:dyDescent="0.25">
      <c r="E46" s="4">
        <v>0</v>
      </c>
      <c r="F46" s="14">
        <f>_xll.PTreeNodeValue(treeCalc_2!$F$2,66)</f>
        <v>1299.1071428571429</v>
      </c>
    </row>
    <row r="47" spans="4:8" ht="12.75" customHeight="1" x14ac:dyDescent="0.25">
      <c r="F47" s="15">
        <f>F11</f>
        <v>0.4464285714285714</v>
      </c>
      <c r="G47" s="8">
        <f>_xll.PTreeNodeProbability(treeCalc_2!$F$2,68)</f>
        <v>0</v>
      </c>
    </row>
    <row r="48" spans="4:8" ht="12.75" customHeight="1" x14ac:dyDescent="0.25">
      <c r="F48" s="4">
        <v>1000</v>
      </c>
      <c r="G48" s="6">
        <f>_xll.PTreeNodeValue(treeCalc_2!$F$2,68)</f>
        <v>950</v>
      </c>
    </row>
    <row r="49" spans="2:8" ht="12.75" customHeight="1" x14ac:dyDescent="0.25">
      <c r="F49" s="15">
        <f>F15</f>
        <v>7.1428571428571438E-2</v>
      </c>
      <c r="G49" s="8">
        <f>_xll.PTreeNodeProbability(treeCalc_2!$F$2,69)</f>
        <v>0</v>
      </c>
    </row>
    <row r="50" spans="2:8" ht="12.75" customHeight="1" x14ac:dyDescent="0.25">
      <c r="F50" s="4">
        <v>150</v>
      </c>
      <c r="G50" s="6">
        <f>_xll.PTreeNodeValue(treeCalc_2!$F$2,69)</f>
        <v>100</v>
      </c>
    </row>
    <row r="51" spans="2:8" ht="12.75" customHeight="1" x14ac:dyDescent="0.25">
      <c r="E51" s="15">
        <f>F3</f>
        <v>0.48214285714285715</v>
      </c>
      <c r="F51" s="8">
        <f>_xll.PTreeNodeProbability(treeCalc_2!$F$2,71)</f>
        <v>0</v>
      </c>
    </row>
    <row r="52" spans="2:8" ht="12.75" customHeight="1" x14ac:dyDescent="0.25">
      <c r="E52" s="4">
        <v>2400</v>
      </c>
      <c r="F52" s="6">
        <f>_xll.PTreeNodeValue(treeCalc_2!$F$2,71)</f>
        <v>2350</v>
      </c>
    </row>
    <row r="53" spans="2:8" ht="12.75" customHeight="1" x14ac:dyDescent="0.25">
      <c r="D53" s="12" t="b">
        <f>_xll.PTreeNodeDecision(treeCalc_2!$F$2,70)</f>
        <v>1</v>
      </c>
      <c r="E53" s="13" t="s">
        <v>58</v>
      </c>
    </row>
    <row r="54" spans="2:8" ht="12.75" customHeight="1" x14ac:dyDescent="0.25">
      <c r="D54" s="4">
        <v>0</v>
      </c>
      <c r="E54" s="14">
        <f>_xll.PTreeNodeValue(treeCalc_2!$F$2,70)</f>
        <v>1434.8214285714284</v>
      </c>
    </row>
    <row r="55" spans="2:8" ht="12.75" customHeight="1" x14ac:dyDescent="0.25">
      <c r="E55" s="15">
        <f>F11</f>
        <v>0.4464285714285714</v>
      </c>
      <c r="F55" s="8">
        <f>_xll.PTreeNodeProbability(treeCalc_2!$F$2,72)</f>
        <v>0</v>
      </c>
    </row>
    <row r="56" spans="2:8" ht="12.75" customHeight="1" x14ac:dyDescent="0.25">
      <c r="E56" s="4">
        <v>750</v>
      </c>
      <c r="F56" s="6">
        <f>_xll.PTreeNodeValue(treeCalc_2!$F$2,72)</f>
        <v>700</v>
      </c>
    </row>
    <row r="57" spans="2:8" ht="12.75" customHeight="1" x14ac:dyDescent="0.25">
      <c r="E57" s="15">
        <f>F15</f>
        <v>7.1428571428571438E-2</v>
      </c>
      <c r="F57" s="8">
        <f>_xll.PTreeNodeProbability(treeCalc_2!$F$2,73)</f>
        <v>0</v>
      </c>
    </row>
    <row r="58" spans="2:8" ht="12.75" customHeight="1" x14ac:dyDescent="0.25">
      <c r="E58" s="4">
        <v>-100</v>
      </c>
      <c r="F58" s="6">
        <f>_xll.PTreeNodeValue(treeCalc_2!$F$2,73)</f>
        <v>-150</v>
      </c>
    </row>
    <row r="59" spans="2:8" ht="12.75" customHeight="1" x14ac:dyDescent="0.25">
      <c r="B59" s="12" t="b">
        <f>_xll.PTreeNodeDecision(treeCalc_2!$F$2,34)</f>
        <v>0</v>
      </c>
      <c r="C59" s="13" t="s">
        <v>58</v>
      </c>
    </row>
    <row r="60" spans="2:8" ht="12.75" customHeight="1" x14ac:dyDescent="0.25">
      <c r="B60" s="4">
        <v>-50</v>
      </c>
      <c r="C60" s="23">
        <f>_xll.PTreeNodeValue(treeCalc_2!$F$2,34)</f>
        <v>1111</v>
      </c>
    </row>
    <row r="61" spans="2:8" ht="12.75" customHeight="1" x14ac:dyDescent="0.25">
      <c r="G61" s="12" t="b">
        <f>_xll.PTreeNodeDecision(treeCalc_2!$F$2,19)</f>
        <v>1</v>
      </c>
      <c r="H61" s="8">
        <f>_xll.PTreeNodeProbability(treeCalc_2!$F$2,19)</f>
        <v>0</v>
      </c>
    </row>
    <row r="62" spans="2:8" ht="12.75" customHeight="1" x14ac:dyDescent="0.25">
      <c r="G62" s="4">
        <f>1850-200</f>
        <v>1650</v>
      </c>
      <c r="H62" s="6">
        <f>_xll.PTreeNodeValue(treeCalc_2!$F$2,19)</f>
        <v>1550</v>
      </c>
    </row>
    <row r="63" spans="2:8" ht="12.75" customHeight="1" x14ac:dyDescent="0.25">
      <c r="F63" s="15">
        <f>Bayes!C37</f>
        <v>6.8181818181818163E-2</v>
      </c>
      <c r="G63" s="10" t="s">
        <v>86</v>
      </c>
    </row>
    <row r="64" spans="2:8" ht="12.75" customHeight="1" x14ac:dyDescent="0.25">
      <c r="F64" s="4">
        <v>0</v>
      </c>
      <c r="G64" s="11">
        <f>_xll.PTreeNodeValue(treeCalc_2!$F$2,18)</f>
        <v>1550</v>
      </c>
    </row>
    <row r="65" spans="4:8" ht="12.75" customHeight="1" x14ac:dyDescent="0.25">
      <c r="G65" s="12" t="b">
        <f>_xll.PTreeNodeDecision(treeCalc_2!$F$2,20)</f>
        <v>0</v>
      </c>
      <c r="H65" s="8">
        <f>_xll.PTreeNodeProbability(treeCalc_2!$F$2,20)</f>
        <v>0</v>
      </c>
    </row>
    <row r="66" spans="4:8" ht="12.75" customHeight="1" x14ac:dyDescent="0.25">
      <c r="G66" s="4">
        <v>1550</v>
      </c>
      <c r="H66" s="6">
        <f>_xll.PTreeNodeValue(treeCalc_2!$F$2,20)</f>
        <v>1450</v>
      </c>
    </row>
    <row r="67" spans="4:8" ht="12.75" customHeight="1" x14ac:dyDescent="0.25">
      <c r="E67" s="24" t="b">
        <f>_xll.PTreeNodeDecision(treeCalc_2!$F$2,17)</f>
        <v>1</v>
      </c>
      <c r="F67" s="13" t="s">
        <v>58</v>
      </c>
    </row>
    <row r="68" spans="4:8" ht="12.75" customHeight="1" x14ac:dyDescent="0.25">
      <c r="E68" s="4">
        <v>-50</v>
      </c>
      <c r="F68" s="14">
        <f>_xll.PTreeNodeValue(treeCalc_2!$F$2,17)</f>
        <v>557.95454545454538</v>
      </c>
    </row>
    <row r="69" spans="4:8" ht="12.75" customHeight="1" x14ac:dyDescent="0.25">
      <c r="G69" s="12" t="b">
        <f>_xll.PTreeNodeDecision(treeCalc_2!$F$2,22)</f>
        <v>1</v>
      </c>
      <c r="H69" s="8">
        <f>_xll.PTreeNodeProbability(treeCalc_2!$F$2,22)</f>
        <v>0</v>
      </c>
    </row>
    <row r="70" spans="4:8" ht="12.75" customHeight="1" x14ac:dyDescent="0.25">
      <c r="G70" s="4">
        <f>1000-200</f>
        <v>800</v>
      </c>
      <c r="H70" s="6">
        <f>_xll.PTreeNodeValue(treeCalc_2!$F$2,22)</f>
        <v>700</v>
      </c>
    </row>
    <row r="71" spans="4:8" ht="12.75" customHeight="1" x14ac:dyDescent="0.25">
      <c r="F71" s="15">
        <f>Bayes!C41</f>
        <v>0.56818181818181823</v>
      </c>
      <c r="G71" s="10" t="s">
        <v>86</v>
      </c>
    </row>
    <row r="72" spans="4:8" ht="12.75" customHeight="1" x14ac:dyDescent="0.25">
      <c r="F72" s="4">
        <v>0</v>
      </c>
      <c r="G72" s="11">
        <f>_xll.PTreeNodeValue(treeCalc_2!$F$2,21)</f>
        <v>700</v>
      </c>
    </row>
    <row r="73" spans="4:8" ht="12.75" customHeight="1" x14ac:dyDescent="0.25">
      <c r="G73" s="12" t="b">
        <f>_xll.PTreeNodeDecision(treeCalc_2!$F$2,23)</f>
        <v>0</v>
      </c>
      <c r="H73" s="8">
        <f>_xll.PTreeNodeProbability(treeCalc_2!$F$2,23)</f>
        <v>0</v>
      </c>
    </row>
    <row r="74" spans="4:8" ht="12.75" customHeight="1" x14ac:dyDescent="0.25">
      <c r="G74" s="4">
        <v>400</v>
      </c>
      <c r="H74" s="6">
        <f>_xll.PTreeNodeValue(treeCalc_2!$F$2,23)</f>
        <v>300</v>
      </c>
    </row>
    <row r="75" spans="4:8" ht="12.75" customHeight="1" x14ac:dyDescent="0.25">
      <c r="F75" s="15">
        <f>Bayes!C43</f>
        <v>0.3636363636363637</v>
      </c>
      <c r="G75" s="8">
        <f>_xll.PTreeNodeProbability(treeCalc_2!$F$2,24)</f>
        <v>0</v>
      </c>
    </row>
    <row r="76" spans="4:8" ht="12.75" customHeight="1" x14ac:dyDescent="0.25">
      <c r="F76" s="4">
        <v>250</v>
      </c>
      <c r="G76" s="6">
        <f>_xll.PTreeNodeValue(treeCalc_2!$F$2,24)</f>
        <v>150</v>
      </c>
    </row>
    <row r="77" spans="4:8" ht="12.75" customHeight="1" x14ac:dyDescent="0.25">
      <c r="D77" s="12" t="b">
        <f>_xll.PTreeNodeDecision(treeCalc_2!$F$2,16)</f>
        <v>0</v>
      </c>
      <c r="E77" s="10" t="s">
        <v>117</v>
      </c>
    </row>
    <row r="78" spans="4:8" ht="12.75" customHeight="1" x14ac:dyDescent="0.25">
      <c r="D78" s="4">
        <v>0</v>
      </c>
      <c r="E78" s="11">
        <f>_xll.PTreeNodeValue(treeCalc_2!$F$2,16)</f>
        <v>557.95454545454538</v>
      </c>
    </row>
    <row r="79" spans="4:8" ht="12.75" customHeight="1" x14ac:dyDescent="0.25">
      <c r="F79" s="15">
        <f>F63</f>
        <v>6.8181818181818163E-2</v>
      </c>
      <c r="G79" s="8">
        <f>_xll.PTreeNodeProbability(treeCalc_2!$F$2,26)</f>
        <v>0</v>
      </c>
    </row>
    <row r="80" spans="4:8" ht="12.75" customHeight="1" x14ac:dyDescent="0.25">
      <c r="F80" s="4">
        <v>1550</v>
      </c>
      <c r="G80" s="6">
        <f>_xll.PTreeNodeValue(treeCalc_2!$F$2,26)</f>
        <v>1500</v>
      </c>
    </row>
    <row r="81" spans="3:8" ht="12.75" customHeight="1" x14ac:dyDescent="0.25">
      <c r="E81" s="24" t="b">
        <f>_xll.PTreeNodeDecision(treeCalc_2!$F$2,25)</f>
        <v>0</v>
      </c>
      <c r="F81" s="13" t="s">
        <v>58</v>
      </c>
    </row>
    <row r="82" spans="3:8" ht="12.75" customHeight="1" x14ac:dyDescent="0.25">
      <c r="E82" s="4">
        <v>0</v>
      </c>
      <c r="F82" s="14">
        <f>_xll.PTreeNodeValue(treeCalc_2!$F$2,25)</f>
        <v>373.86363636363637</v>
      </c>
    </row>
    <row r="83" spans="3:8" ht="12.75" customHeight="1" x14ac:dyDescent="0.25">
      <c r="F83" s="15">
        <f>F71</f>
        <v>0.56818181818181823</v>
      </c>
      <c r="G83" s="8">
        <f>_xll.PTreeNodeProbability(treeCalc_2!$F$2,27)</f>
        <v>0</v>
      </c>
    </row>
    <row r="84" spans="3:8" ht="12.75" customHeight="1" x14ac:dyDescent="0.25">
      <c r="F84" s="4">
        <v>400</v>
      </c>
      <c r="G84" s="6">
        <f>_xll.PTreeNodeValue(treeCalc_2!$F$2,27)</f>
        <v>350</v>
      </c>
    </row>
    <row r="85" spans="3:8" ht="12.75" customHeight="1" x14ac:dyDescent="0.25">
      <c r="F85" s="15">
        <f>F75</f>
        <v>0.3636363636363637</v>
      </c>
      <c r="G85" s="8">
        <f>_xll.PTreeNodeProbability(treeCalc_2!$F$2,74)</f>
        <v>0</v>
      </c>
    </row>
    <row r="86" spans="3:8" ht="12.75" customHeight="1" x14ac:dyDescent="0.25">
      <c r="F86" s="4">
        <v>250</v>
      </c>
      <c r="G86" s="6">
        <f>_xll.PTreeNodeValue(treeCalc_2!$F$2,74)</f>
        <v>200</v>
      </c>
    </row>
    <row r="87" spans="3:8" ht="12.75" customHeight="1" x14ac:dyDescent="0.25">
      <c r="C87" s="15">
        <f>1-C27</f>
        <v>0.43999999999999995</v>
      </c>
      <c r="D87" s="10" t="s">
        <v>52</v>
      </c>
    </row>
    <row r="88" spans="3:8" ht="12.75" customHeight="1" x14ac:dyDescent="0.25">
      <c r="C88" s="4">
        <v>0</v>
      </c>
      <c r="D88" s="11">
        <f>_xll.PTreeNodeValue(treeCalc_2!$F$2,15)</f>
        <v>698.86363636363637</v>
      </c>
    </row>
    <row r="89" spans="3:8" ht="12.75" customHeight="1" x14ac:dyDescent="0.25">
      <c r="G89" s="12" t="b">
        <f>_xll.PTreeNodeDecision(treeCalc_2!$F$2,78)</f>
        <v>1</v>
      </c>
      <c r="H89" s="8">
        <f>_xll.PTreeNodeProbability(treeCalc_2!$F$2,78)</f>
        <v>0</v>
      </c>
    </row>
    <row r="90" spans="3:8" ht="12.75" customHeight="1" x14ac:dyDescent="0.25">
      <c r="G90" s="4">
        <f>2400-200</f>
        <v>2200</v>
      </c>
      <c r="H90" s="6">
        <f>_xll.PTreeNodeValue(treeCalc_2!$F$2,78)</f>
        <v>2100</v>
      </c>
    </row>
    <row r="91" spans="3:8" ht="12.75" customHeight="1" x14ac:dyDescent="0.25">
      <c r="F91" s="15">
        <f>F63</f>
        <v>6.8181818181818163E-2</v>
      </c>
      <c r="G91" s="10" t="s">
        <v>86</v>
      </c>
    </row>
    <row r="92" spans="3:8" ht="12.75" customHeight="1" x14ac:dyDescent="0.25">
      <c r="F92" s="4">
        <v>0</v>
      </c>
      <c r="G92" s="11">
        <f>_xll.PTreeNodeValue(treeCalc_2!$F$2,77)</f>
        <v>2100</v>
      </c>
    </row>
    <row r="93" spans="3:8" ht="12.75" customHeight="1" x14ac:dyDescent="0.25">
      <c r="G93" s="12" t="b">
        <f>_xll.PTreeNodeDecision(treeCalc_2!$F$2,79)</f>
        <v>0</v>
      </c>
      <c r="H93" s="8">
        <f>_xll.PTreeNodeProbability(treeCalc_2!$F$2,79)</f>
        <v>0</v>
      </c>
    </row>
    <row r="94" spans="3:8" ht="12.75" customHeight="1" x14ac:dyDescent="0.25">
      <c r="G94" s="4">
        <v>1850</v>
      </c>
      <c r="H94" s="6">
        <f>_xll.PTreeNodeValue(treeCalc_2!$F$2,79)</f>
        <v>1750</v>
      </c>
    </row>
    <row r="95" spans="3:8" ht="12.75" customHeight="1" x14ac:dyDescent="0.25">
      <c r="E95" s="24" t="b">
        <f>_xll.PTreeNodeDecision(treeCalc_2!$F$2,76)</f>
        <v>0</v>
      </c>
      <c r="F95" s="13" t="s">
        <v>58</v>
      </c>
    </row>
    <row r="96" spans="3:8" ht="12.75" customHeight="1" x14ac:dyDescent="0.25">
      <c r="E96" s="4">
        <v>-50</v>
      </c>
      <c r="F96" s="14">
        <f>_xll.PTreeNodeValue(treeCalc_2!$F$2,76)</f>
        <v>672.72727272727263</v>
      </c>
    </row>
    <row r="97" spans="4:7" ht="12.75" customHeight="1" x14ac:dyDescent="0.25">
      <c r="F97" s="15">
        <f>F71</f>
        <v>0.56818181818181823</v>
      </c>
      <c r="G97" s="8">
        <f>_xll.PTreeNodeProbability(treeCalc_2!$F$2,80)</f>
        <v>0</v>
      </c>
    </row>
    <row r="98" spans="4:7" ht="12.75" customHeight="1" x14ac:dyDescent="0.25">
      <c r="F98" s="4">
        <v>1000</v>
      </c>
      <c r="G98" s="6">
        <f>_xll.PTreeNodeValue(treeCalc_2!$F$2,80)</f>
        <v>900</v>
      </c>
    </row>
    <row r="99" spans="4:7" ht="12.75" customHeight="1" x14ac:dyDescent="0.25">
      <c r="F99" s="15">
        <f>F75</f>
        <v>0.3636363636363637</v>
      </c>
      <c r="G99" s="8">
        <f>_xll.PTreeNodeProbability(treeCalc_2!$F$2,81)</f>
        <v>0</v>
      </c>
    </row>
    <row r="100" spans="4:7" ht="12.75" customHeight="1" x14ac:dyDescent="0.25">
      <c r="F100" s="4">
        <v>150</v>
      </c>
      <c r="G100" s="6">
        <f>_xll.PTreeNodeValue(treeCalc_2!$F$2,81)</f>
        <v>50</v>
      </c>
    </row>
    <row r="101" spans="4:7" ht="12.75" customHeight="1" x14ac:dyDescent="0.25">
      <c r="D101" s="12" t="b">
        <f>_xll.PTreeNodeDecision(treeCalc_2!$F$2,75)</f>
        <v>1</v>
      </c>
      <c r="E101" s="10" t="s">
        <v>117</v>
      </c>
    </row>
    <row r="102" spans="4:7" ht="12.75" customHeight="1" x14ac:dyDescent="0.25">
      <c r="D102" s="4">
        <v>0</v>
      </c>
      <c r="E102" s="11">
        <f>_xll.PTreeNodeValue(treeCalc_2!$F$2,75)</f>
        <v>698.86363636363637</v>
      </c>
    </row>
    <row r="103" spans="4:7" ht="12.75" customHeight="1" x14ac:dyDescent="0.25">
      <c r="F103" s="15">
        <f>F63</f>
        <v>6.8181818181818163E-2</v>
      </c>
      <c r="G103" s="8">
        <f>_xll.PTreeNodeProbability(treeCalc_2!$F$2,83)</f>
        <v>0</v>
      </c>
    </row>
    <row r="104" spans="4:7" ht="12.75" customHeight="1" x14ac:dyDescent="0.25">
      <c r="F104" s="4">
        <v>1850</v>
      </c>
      <c r="G104" s="6">
        <f>_xll.PTreeNodeValue(treeCalc_2!$F$2,83)</f>
        <v>1800</v>
      </c>
    </row>
    <row r="105" spans="4:7" ht="12.75" customHeight="1" x14ac:dyDescent="0.25">
      <c r="E105" s="24" t="b">
        <f>_xll.PTreeNodeDecision(treeCalc_2!$F$2,82)</f>
        <v>1</v>
      </c>
      <c r="F105" s="13" t="s">
        <v>58</v>
      </c>
    </row>
    <row r="106" spans="4:7" ht="12.75" customHeight="1" x14ac:dyDescent="0.25">
      <c r="E106" s="4">
        <v>0</v>
      </c>
      <c r="F106" s="14">
        <f>_xll.PTreeNodeValue(treeCalc_2!$F$2,82)</f>
        <v>698.86363636363637</v>
      </c>
    </row>
    <row r="107" spans="4:7" ht="12.75" customHeight="1" x14ac:dyDescent="0.25">
      <c r="F107" s="15">
        <f>F71</f>
        <v>0.56818181818181823</v>
      </c>
      <c r="G107" s="8">
        <f>_xll.PTreeNodeProbability(treeCalc_2!$F$2,84)</f>
        <v>0</v>
      </c>
    </row>
    <row r="108" spans="4:7" ht="12.75" customHeight="1" x14ac:dyDescent="0.25">
      <c r="F108" s="4">
        <v>1000</v>
      </c>
      <c r="G108" s="6">
        <f>_xll.PTreeNodeValue(treeCalc_2!$F$2,84)</f>
        <v>950</v>
      </c>
    </row>
    <row r="109" spans="4:7" ht="12.75" customHeight="1" x14ac:dyDescent="0.25">
      <c r="F109" s="15">
        <f>F75</f>
        <v>0.3636363636363637</v>
      </c>
      <c r="G109" s="8">
        <f>_xll.PTreeNodeProbability(treeCalc_2!$F$2,85)</f>
        <v>0</v>
      </c>
    </row>
    <row r="110" spans="4:7" ht="12.75" customHeight="1" x14ac:dyDescent="0.25">
      <c r="F110" s="4">
        <v>150</v>
      </c>
      <c r="G110" s="6">
        <f>_xll.PTreeNodeValue(treeCalc_2!$F$2,85)</f>
        <v>100</v>
      </c>
    </row>
    <row r="111" spans="4:7" ht="12.75" customHeight="1" x14ac:dyDescent="0.25">
      <c r="E111" s="15">
        <f>F63</f>
        <v>6.8181818181818163E-2</v>
      </c>
      <c r="F111" s="8">
        <f>_xll.PTreeNodeProbability(treeCalc_2!$F$2,87)</f>
        <v>0</v>
      </c>
    </row>
    <row r="112" spans="4:7" ht="12.75" customHeight="1" x14ac:dyDescent="0.25">
      <c r="E112" s="4">
        <v>2400</v>
      </c>
      <c r="F112" s="6">
        <f>_xll.PTreeNodeValue(treeCalc_2!$F$2,87)</f>
        <v>2350</v>
      </c>
    </row>
    <row r="113" spans="1:7" ht="12.75" customHeight="1" x14ac:dyDescent="0.25">
      <c r="D113" s="12" t="b">
        <f>_xll.PTreeNodeDecision(treeCalc_2!$F$2,86)</f>
        <v>0</v>
      </c>
      <c r="E113" s="13" t="s">
        <v>58</v>
      </c>
    </row>
    <row r="114" spans="1:7" ht="12.75" customHeight="1" x14ac:dyDescent="0.25">
      <c r="D114" s="4">
        <v>0</v>
      </c>
      <c r="E114" s="14">
        <f>_xll.PTreeNodeValue(treeCalc_2!$F$2,86)</f>
        <v>503.40909090909093</v>
      </c>
    </row>
    <row r="115" spans="1:7" ht="12.75" customHeight="1" x14ac:dyDescent="0.25">
      <c r="E115" s="15">
        <f>F71</f>
        <v>0.56818181818181823</v>
      </c>
      <c r="F115" s="8">
        <f>_xll.PTreeNodeProbability(treeCalc_2!$F$2,88)</f>
        <v>0</v>
      </c>
    </row>
    <row r="116" spans="1:7" ht="12.75" customHeight="1" x14ac:dyDescent="0.25">
      <c r="E116" s="4">
        <v>750</v>
      </c>
      <c r="F116" s="6">
        <f>_xll.PTreeNodeValue(treeCalc_2!$F$2,88)</f>
        <v>700</v>
      </c>
    </row>
    <row r="117" spans="1:7" ht="12.75" customHeight="1" x14ac:dyDescent="0.25">
      <c r="E117" s="15">
        <f>F75</f>
        <v>0.3636363636363637</v>
      </c>
      <c r="F117" s="8">
        <f>_xll.PTreeNodeProbability(treeCalc_2!$F$2,89)</f>
        <v>0</v>
      </c>
    </row>
    <row r="118" spans="1:7" ht="12.75" customHeight="1" x14ac:dyDescent="0.25">
      <c r="E118" s="4">
        <v>-100</v>
      </c>
      <c r="F118" s="6">
        <f>_xll.PTreeNodeValue(treeCalc_2!$F$2,89)</f>
        <v>-150</v>
      </c>
    </row>
    <row r="119" spans="1:7" ht="12.75" customHeight="1" x14ac:dyDescent="0.25">
      <c r="A119" s="4"/>
      <c r="B119" s="10" t="s">
        <v>113</v>
      </c>
    </row>
    <row r="120" spans="1:7" ht="12.75" customHeight="1" x14ac:dyDescent="0.25">
      <c r="A120" s="4"/>
      <c r="B120" s="11">
        <f>_xll.PTreeNodeValue(treeCalc_2!$F$2,1)</f>
        <v>1140</v>
      </c>
    </row>
    <row r="121" spans="1:7" ht="12.75" customHeight="1" x14ac:dyDescent="0.25">
      <c r="F121" s="12" t="b">
        <f>_xll.PTreeNodeDecision(treeCalc_2!$F$2,39)</f>
        <v>1</v>
      </c>
      <c r="G121" s="8">
        <f>_xll.PTreeNodeProbability(treeCalc_2!$F$2,39)</f>
        <v>0</v>
      </c>
    </row>
    <row r="122" spans="1:7" ht="12.75" customHeight="1" x14ac:dyDescent="0.25">
      <c r="F122" s="4">
        <f>1850-200</f>
        <v>1650</v>
      </c>
      <c r="G122" s="6">
        <f>_xll.PTreeNodeValue(treeCalc_2!$F$2,39)</f>
        <v>1600</v>
      </c>
    </row>
    <row r="123" spans="1:7" ht="12.75" customHeight="1" x14ac:dyDescent="0.25">
      <c r="E123" s="15">
        <f>Bayes!B3</f>
        <v>0.3</v>
      </c>
      <c r="F123" s="10" t="s">
        <v>86</v>
      </c>
    </row>
    <row r="124" spans="1:7" ht="12.75" customHeight="1" x14ac:dyDescent="0.25">
      <c r="E124" s="4">
        <v>0</v>
      </c>
      <c r="F124" s="11">
        <f>_xll.PTreeNodeValue(treeCalc_2!$F$2,38)</f>
        <v>1600</v>
      </c>
    </row>
    <row r="125" spans="1:7" ht="12.75" customHeight="1" x14ac:dyDescent="0.25">
      <c r="F125" s="12" t="b">
        <f>_xll.PTreeNodeDecision(treeCalc_2!$F$2,40)</f>
        <v>0</v>
      </c>
      <c r="G125" s="8">
        <f>_xll.PTreeNodeProbability(treeCalc_2!$F$2,40)</f>
        <v>0</v>
      </c>
    </row>
    <row r="126" spans="1:7" ht="12.75" customHeight="1" x14ac:dyDescent="0.25">
      <c r="F126" s="4">
        <v>1550</v>
      </c>
      <c r="G126" s="6">
        <f>_xll.PTreeNodeValue(treeCalc_2!$F$2,40)</f>
        <v>1500</v>
      </c>
    </row>
    <row r="127" spans="1:7" ht="12.75" customHeight="1" x14ac:dyDescent="0.25">
      <c r="D127" s="24" t="b">
        <f>_xll.PTreeNodeDecision(treeCalc_2!$F$2,37)</f>
        <v>1</v>
      </c>
      <c r="E127" s="13" t="s">
        <v>58</v>
      </c>
    </row>
    <row r="128" spans="1:7" ht="12.75" customHeight="1" x14ac:dyDescent="0.25">
      <c r="D128" s="4">
        <v>-50</v>
      </c>
      <c r="E128" s="14">
        <f>_xll.PTreeNodeValue(treeCalc_2!$F$2,37)</f>
        <v>895</v>
      </c>
    </row>
    <row r="129" spans="3:7" ht="12.75" customHeight="1" x14ac:dyDescent="0.25">
      <c r="F129" s="12" t="b">
        <f>_xll.PTreeNodeDecision(treeCalc_2!$F$2,42)</f>
        <v>1</v>
      </c>
      <c r="G129" s="8">
        <f>_xll.PTreeNodeProbability(treeCalc_2!$F$2,42)</f>
        <v>0</v>
      </c>
    </row>
    <row r="130" spans="3:7" ht="12.75" customHeight="1" x14ac:dyDescent="0.25">
      <c r="F130" s="4">
        <f>1000-200</f>
        <v>800</v>
      </c>
      <c r="G130" s="6">
        <f>_xll.PTreeNodeValue(treeCalc_2!$F$2,42)</f>
        <v>750</v>
      </c>
    </row>
    <row r="131" spans="3:7" ht="12.75" customHeight="1" x14ac:dyDescent="0.25">
      <c r="E131" s="15">
        <f>Bayes!B11</f>
        <v>0.5</v>
      </c>
      <c r="F131" s="10" t="s">
        <v>86</v>
      </c>
    </row>
    <row r="132" spans="3:7" ht="12.75" customHeight="1" x14ac:dyDescent="0.25">
      <c r="E132" s="4">
        <v>0</v>
      </c>
      <c r="F132" s="11">
        <f>_xll.PTreeNodeValue(treeCalc_2!$F$2,41)</f>
        <v>750</v>
      </c>
    </row>
    <row r="133" spans="3:7" ht="12.75" customHeight="1" x14ac:dyDescent="0.25">
      <c r="F133" s="12" t="b">
        <f>_xll.PTreeNodeDecision(treeCalc_2!$F$2,43)</f>
        <v>0</v>
      </c>
      <c r="G133" s="8">
        <f>_xll.PTreeNodeProbability(treeCalc_2!$F$2,43)</f>
        <v>0</v>
      </c>
    </row>
    <row r="134" spans="3:7" ht="12.75" customHeight="1" x14ac:dyDescent="0.25">
      <c r="F134" s="4">
        <v>400</v>
      </c>
      <c r="G134" s="6">
        <f>_xll.PTreeNodeValue(treeCalc_2!$F$2,43)</f>
        <v>350</v>
      </c>
    </row>
    <row r="135" spans="3:7" ht="12.75" customHeight="1" x14ac:dyDescent="0.25">
      <c r="E135" s="15">
        <f>Bayes!B17</f>
        <v>0.2</v>
      </c>
      <c r="F135" s="8">
        <f>_xll.PTreeNodeProbability(treeCalc_2!$F$2,44)</f>
        <v>0</v>
      </c>
    </row>
    <row r="136" spans="3:7" ht="12.75" customHeight="1" x14ac:dyDescent="0.25">
      <c r="E136" s="4">
        <v>250</v>
      </c>
      <c r="F136" s="6">
        <f>_xll.PTreeNodeValue(treeCalc_2!$F$2,44)</f>
        <v>200</v>
      </c>
    </row>
    <row r="137" spans="3:7" ht="12.75" customHeight="1" x14ac:dyDescent="0.25">
      <c r="C137" s="12" t="b">
        <f>_xll.PTreeNodeDecision(treeCalc_2!$F$2,36)</f>
        <v>0</v>
      </c>
      <c r="D137" s="10" t="s">
        <v>117</v>
      </c>
    </row>
    <row r="138" spans="3:7" ht="12.75" customHeight="1" x14ac:dyDescent="0.25">
      <c r="C138" s="4">
        <v>0</v>
      </c>
      <c r="D138" s="11">
        <f>_xll.PTreeNodeValue(treeCalc_2!$F$2,36)</f>
        <v>895</v>
      </c>
    </row>
    <row r="139" spans="3:7" ht="12.75" customHeight="1" x14ac:dyDescent="0.25">
      <c r="E139" s="15">
        <f>E123</f>
        <v>0.3</v>
      </c>
      <c r="F139" s="8">
        <f>_xll.PTreeNodeProbability(treeCalc_2!$F$2,46)</f>
        <v>0</v>
      </c>
    </row>
    <row r="140" spans="3:7" ht="12.75" customHeight="1" x14ac:dyDescent="0.25">
      <c r="E140" s="4">
        <v>1550</v>
      </c>
      <c r="F140" s="6">
        <f>_xll.PTreeNodeValue(treeCalc_2!$F$2,46)</f>
        <v>1550</v>
      </c>
    </row>
    <row r="141" spans="3:7" ht="12.75" customHeight="1" x14ac:dyDescent="0.25">
      <c r="D141" s="24" t="b">
        <f>_xll.PTreeNodeDecision(treeCalc_2!$F$2,45)</f>
        <v>0</v>
      </c>
      <c r="E141" s="13" t="s">
        <v>58</v>
      </c>
    </row>
    <row r="142" spans="3:7" ht="12.75" customHeight="1" x14ac:dyDescent="0.25">
      <c r="D142" s="4">
        <v>0</v>
      </c>
      <c r="E142" s="14">
        <f>_xll.PTreeNodeValue(treeCalc_2!$F$2,45)</f>
        <v>715</v>
      </c>
    </row>
    <row r="143" spans="3:7" ht="12.75" customHeight="1" x14ac:dyDescent="0.25">
      <c r="E143" s="15">
        <f>E131</f>
        <v>0.5</v>
      </c>
      <c r="F143" s="8">
        <f>_xll.PTreeNodeProbability(treeCalc_2!$F$2,47)</f>
        <v>0</v>
      </c>
    </row>
    <row r="144" spans="3:7" ht="12.75" customHeight="1" x14ac:dyDescent="0.25">
      <c r="E144" s="4">
        <v>400</v>
      </c>
      <c r="F144" s="6">
        <f>_xll.PTreeNodeValue(treeCalc_2!$F$2,47)</f>
        <v>400</v>
      </c>
    </row>
    <row r="145" spans="2:7" ht="12.75" customHeight="1" x14ac:dyDescent="0.25">
      <c r="E145" s="15">
        <f>E135</f>
        <v>0.2</v>
      </c>
      <c r="F145" s="8">
        <f>_xll.PTreeNodeProbability(treeCalc_2!$F$2,48)</f>
        <v>0</v>
      </c>
    </row>
    <row r="146" spans="2:7" ht="12.75" customHeight="1" x14ac:dyDescent="0.25">
      <c r="E146" s="4">
        <v>250</v>
      </c>
      <c r="F146" s="6">
        <f>_xll.PTreeNodeValue(treeCalc_2!$F$2,48)</f>
        <v>250</v>
      </c>
    </row>
    <row r="147" spans="2:7" ht="12.75" customHeight="1" x14ac:dyDescent="0.25">
      <c r="B147" s="12" t="b">
        <f>_xll.PTreeNodeDecision(treeCalc_2!$F$2,35)</f>
        <v>1</v>
      </c>
      <c r="C147" s="10" t="s">
        <v>52</v>
      </c>
    </row>
    <row r="148" spans="2:7" ht="12.75" customHeight="1" x14ac:dyDescent="0.25">
      <c r="B148" s="4">
        <v>0</v>
      </c>
      <c r="C148" s="11">
        <f>_xll.PTreeNodeValue(treeCalc_2!$F$2,35)</f>
        <v>1140</v>
      </c>
    </row>
    <row r="149" spans="2:7" ht="12.75" customHeight="1" x14ac:dyDescent="0.25">
      <c r="F149" s="12" t="b">
        <f>_xll.PTreeNodeDecision(treeCalc_2!$F$2,52)</f>
        <v>1</v>
      </c>
      <c r="G149" s="8">
        <f>_xll.PTreeNodeProbability(treeCalc_2!$F$2,52)</f>
        <v>0.3</v>
      </c>
    </row>
    <row r="150" spans="2:7" ht="12.75" customHeight="1" x14ac:dyDescent="0.25">
      <c r="F150" s="4">
        <f>2400-200</f>
        <v>2200</v>
      </c>
      <c r="G150" s="6">
        <f>_xll.PTreeNodeValue(treeCalc_2!$F$2,52)</f>
        <v>2150</v>
      </c>
    </row>
    <row r="151" spans="2:7" ht="12.75" customHeight="1" x14ac:dyDescent="0.25">
      <c r="E151" s="15">
        <f>E123</f>
        <v>0.3</v>
      </c>
      <c r="F151" s="10" t="s">
        <v>86</v>
      </c>
    </row>
    <row r="152" spans="2:7" ht="12.75" customHeight="1" x14ac:dyDescent="0.25">
      <c r="E152" s="4">
        <v>0</v>
      </c>
      <c r="F152" s="11">
        <f>_xll.PTreeNodeValue(treeCalc_2!$F$2,51)</f>
        <v>2150</v>
      </c>
    </row>
    <row r="153" spans="2:7" ht="12.75" customHeight="1" x14ac:dyDescent="0.25">
      <c r="F153" s="12" t="b">
        <f>_xll.PTreeNodeDecision(treeCalc_2!$F$2,53)</f>
        <v>0</v>
      </c>
      <c r="G153" s="8">
        <f>_xll.PTreeNodeProbability(treeCalc_2!$F$2,53)</f>
        <v>0</v>
      </c>
    </row>
    <row r="154" spans="2:7" ht="12.75" customHeight="1" x14ac:dyDescent="0.25">
      <c r="F154" s="4">
        <v>1850</v>
      </c>
      <c r="G154" s="6">
        <f>_xll.PTreeNodeValue(treeCalc_2!$F$2,53)</f>
        <v>1800</v>
      </c>
    </row>
    <row r="155" spans="2:7" ht="12.75" customHeight="1" x14ac:dyDescent="0.25">
      <c r="D155" s="24" t="b">
        <f>_xll.PTreeNodeDecision(treeCalc_2!$F$2,50)</f>
        <v>1</v>
      </c>
      <c r="E155" s="13" t="s">
        <v>58</v>
      </c>
    </row>
    <row r="156" spans="2:7" ht="12.75" customHeight="1" x14ac:dyDescent="0.25">
      <c r="D156" s="4">
        <v>-50</v>
      </c>
      <c r="E156" s="14">
        <f>_xll.PTreeNodeValue(treeCalc_2!$F$2,50)</f>
        <v>1140</v>
      </c>
    </row>
    <row r="157" spans="2:7" ht="12.75" customHeight="1" x14ac:dyDescent="0.25">
      <c r="E157" s="15">
        <f>E131</f>
        <v>0.5</v>
      </c>
      <c r="F157" s="8">
        <f>_xll.PTreeNodeProbability(treeCalc_2!$F$2,54)</f>
        <v>0.5</v>
      </c>
    </row>
    <row r="158" spans="2:7" ht="12.75" customHeight="1" x14ac:dyDescent="0.25">
      <c r="E158" s="4">
        <v>1000</v>
      </c>
      <c r="F158" s="6">
        <f>_xll.PTreeNodeValue(treeCalc_2!$F$2,54)</f>
        <v>950</v>
      </c>
    </row>
    <row r="159" spans="2:7" ht="12.75" customHeight="1" x14ac:dyDescent="0.25">
      <c r="E159" s="15">
        <f>E135</f>
        <v>0.2</v>
      </c>
      <c r="F159" s="8">
        <f>_xll.PTreeNodeProbability(treeCalc_2!$F$2,55)</f>
        <v>0.2</v>
      </c>
    </row>
    <row r="160" spans="2:7" ht="12.75" customHeight="1" x14ac:dyDescent="0.25">
      <c r="E160" s="4">
        <v>150</v>
      </c>
      <c r="F160" s="6">
        <f>_xll.PTreeNodeValue(treeCalc_2!$F$2,55)</f>
        <v>100</v>
      </c>
    </row>
    <row r="161" spans="3:6" ht="12.75" customHeight="1" x14ac:dyDescent="0.25">
      <c r="C161" s="12" t="b">
        <f>_xll.PTreeNodeDecision(treeCalc_2!$F$2,49)</f>
        <v>1</v>
      </c>
      <c r="D161" s="10" t="s">
        <v>117</v>
      </c>
    </row>
    <row r="162" spans="3:6" ht="12.75" customHeight="1" x14ac:dyDescent="0.25">
      <c r="C162" s="4">
        <v>0</v>
      </c>
      <c r="D162" s="11">
        <f>_xll.PTreeNodeValue(treeCalc_2!$F$2,49)</f>
        <v>1140</v>
      </c>
    </row>
    <row r="163" spans="3:6" ht="12.75" customHeight="1" x14ac:dyDescent="0.25">
      <c r="E163" s="15">
        <f>E123</f>
        <v>0.3</v>
      </c>
      <c r="F163" s="8">
        <f>_xll.PTreeNodeProbability(treeCalc_2!$F$2,57)</f>
        <v>0</v>
      </c>
    </row>
    <row r="164" spans="3:6" ht="12.75" customHeight="1" x14ac:dyDescent="0.25">
      <c r="E164" s="4">
        <v>1850</v>
      </c>
      <c r="F164" s="6">
        <f>_xll.PTreeNodeValue(treeCalc_2!$F$2,57)</f>
        <v>1850</v>
      </c>
    </row>
    <row r="165" spans="3:6" ht="12.75" customHeight="1" x14ac:dyDescent="0.25">
      <c r="D165" s="24" t="b">
        <f>_xll.PTreeNodeDecision(treeCalc_2!$F$2,56)</f>
        <v>0</v>
      </c>
      <c r="E165" s="13" t="s">
        <v>58</v>
      </c>
    </row>
    <row r="166" spans="3:6" ht="12.75" customHeight="1" x14ac:dyDescent="0.25">
      <c r="D166" s="4">
        <v>0</v>
      </c>
      <c r="E166" s="14">
        <f>_xll.PTreeNodeValue(treeCalc_2!$F$2,56)</f>
        <v>1085</v>
      </c>
    </row>
    <row r="167" spans="3:6" ht="12.75" customHeight="1" x14ac:dyDescent="0.25">
      <c r="E167" s="15">
        <f>E131</f>
        <v>0.5</v>
      </c>
      <c r="F167" s="8">
        <f>_xll.PTreeNodeProbability(treeCalc_2!$F$2,58)</f>
        <v>0</v>
      </c>
    </row>
    <row r="168" spans="3:6" ht="12.75" customHeight="1" x14ac:dyDescent="0.25">
      <c r="E168" s="4">
        <v>1000</v>
      </c>
      <c r="F168" s="6">
        <f>_xll.PTreeNodeValue(treeCalc_2!$F$2,58)</f>
        <v>1000</v>
      </c>
    </row>
    <row r="169" spans="3:6" ht="12.75" customHeight="1" x14ac:dyDescent="0.25">
      <c r="E169" s="15">
        <f>E135</f>
        <v>0.2</v>
      </c>
      <c r="F169" s="8">
        <f>_xll.PTreeNodeProbability(treeCalc_2!$F$2,59)</f>
        <v>0</v>
      </c>
    </row>
    <row r="170" spans="3:6" ht="12.75" customHeight="1" x14ac:dyDescent="0.25">
      <c r="E170" s="4">
        <v>150</v>
      </c>
      <c r="F170" s="6">
        <f>_xll.PTreeNodeValue(treeCalc_2!$F$2,59)</f>
        <v>150</v>
      </c>
    </row>
    <row r="171" spans="3:6" ht="12.75" customHeight="1" x14ac:dyDescent="0.25">
      <c r="D171" s="15">
        <f>E123</f>
        <v>0.3</v>
      </c>
      <c r="E171" s="8">
        <f>_xll.PTreeNodeProbability(treeCalc_2!$F$2,61)</f>
        <v>0</v>
      </c>
    </row>
    <row r="172" spans="3:6" ht="12.75" customHeight="1" x14ac:dyDescent="0.25">
      <c r="D172" s="4">
        <v>2400</v>
      </c>
      <c r="E172" s="6">
        <f>_xll.PTreeNodeValue(treeCalc_2!$F$2,61)</f>
        <v>2400</v>
      </c>
    </row>
    <row r="173" spans="3:6" ht="12.75" customHeight="1" x14ac:dyDescent="0.25">
      <c r="C173" s="12" t="b">
        <f>_xll.PTreeNodeDecision(treeCalc_2!$F$2,60)</f>
        <v>0</v>
      </c>
      <c r="D173" s="13" t="s">
        <v>58</v>
      </c>
    </row>
    <row r="174" spans="3:6" ht="12.75" customHeight="1" x14ac:dyDescent="0.25">
      <c r="C174" s="4">
        <v>0</v>
      </c>
      <c r="D174" s="14">
        <f>_xll.PTreeNodeValue(treeCalc_2!$F$2,60)</f>
        <v>1075</v>
      </c>
    </row>
    <row r="175" spans="3:6" ht="12.75" customHeight="1" x14ac:dyDescent="0.25">
      <c r="D175" s="15">
        <f>E131</f>
        <v>0.5</v>
      </c>
      <c r="E175" s="8">
        <f>_xll.PTreeNodeProbability(treeCalc_2!$F$2,62)</f>
        <v>0</v>
      </c>
    </row>
    <row r="176" spans="3:6" ht="12.75" customHeight="1" x14ac:dyDescent="0.25">
      <c r="D176" s="4">
        <v>750</v>
      </c>
      <c r="E176" s="6">
        <f>_xll.PTreeNodeValue(treeCalc_2!$F$2,62)</f>
        <v>750</v>
      </c>
    </row>
    <row r="177" spans="4:5" ht="12.75" customHeight="1" x14ac:dyDescent="0.25">
      <c r="D177" s="15">
        <f>E135</f>
        <v>0.2</v>
      </c>
      <c r="E177" s="8">
        <f>_xll.PTreeNodeProbability(treeCalc_2!$F$2,63)</f>
        <v>0</v>
      </c>
    </row>
    <row r="178" spans="4:5" ht="12.75" customHeight="1" x14ac:dyDescent="0.25">
      <c r="D178" s="4">
        <v>-100</v>
      </c>
      <c r="E178" s="6">
        <f>_xll.PTreeNodeValue(treeCalc_2!$F$2,63)</f>
        <v>-100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workbookViewId="0"/>
  </sheetViews>
  <sheetFormatPr defaultColWidth="15.6640625" defaultRowHeight="13.2" x14ac:dyDescent="0.25"/>
  <cols>
    <col min="1" max="16384" width="15.6640625" style="3"/>
  </cols>
  <sheetData>
    <row r="1" spans="1:16" x14ac:dyDescent="0.25">
      <c r="A1" s="3" t="s">
        <v>0</v>
      </c>
      <c r="B1" s="5" t="s">
        <v>185</v>
      </c>
      <c r="E1" s="3" t="s">
        <v>33</v>
      </c>
      <c r="F1" s="3">
        <v>3</v>
      </c>
      <c r="H1" s="3" t="s">
        <v>39</v>
      </c>
      <c r="I1" s="5" t="s">
        <v>51</v>
      </c>
      <c r="K1" s="3" t="s">
        <v>44</v>
      </c>
      <c r="L1" s="3">
        <v>100</v>
      </c>
    </row>
    <row r="2" spans="1:16" x14ac:dyDescent="0.25">
      <c r="A2" s="3" t="s">
        <v>1</v>
      </c>
      <c r="B2" s="3" t="e">
        <f>Bayes!#REF!</f>
        <v>#REF!</v>
      </c>
      <c r="E2" s="3" t="s">
        <v>34</v>
      </c>
      <c r="F2" s="3">
        <f>_xll.PTreeEvaluate5(B3,$L$11:$L$22,$J$11:$J$22,$K$11:$K$22,$N$11:$N$22,$G$11:$G$22,,L1)</f>
        <v>308741</v>
      </c>
    </row>
    <row r="3" spans="1:16" x14ac:dyDescent="0.25">
      <c r="A3" s="3" t="s">
        <v>2</v>
      </c>
      <c r="B3" s="3" t="s">
        <v>184</v>
      </c>
      <c r="E3" s="3" t="s">
        <v>35</v>
      </c>
      <c r="F3" s="5" t="s">
        <v>148</v>
      </c>
      <c r="H3" s="3" t="s">
        <v>40</v>
      </c>
      <c r="I3" s="7" t="s">
        <v>49</v>
      </c>
    </row>
    <row r="4" spans="1:16" x14ac:dyDescent="0.25">
      <c r="A4" s="3" t="s">
        <v>3</v>
      </c>
      <c r="B4" s="3" t="s">
        <v>19</v>
      </c>
      <c r="E4" s="3" t="s">
        <v>36</v>
      </c>
      <c r="F4" s="5" t="s">
        <v>48</v>
      </c>
      <c r="H4" s="3" t="s">
        <v>41</v>
      </c>
      <c r="I4" s="5" t="s">
        <v>50</v>
      </c>
    </row>
    <row r="5" spans="1:16" x14ac:dyDescent="0.25">
      <c r="A5" s="3" t="s">
        <v>4</v>
      </c>
      <c r="B5" s="3">
        <v>0</v>
      </c>
      <c r="E5" s="3" t="s">
        <v>37</v>
      </c>
      <c r="F5" s="5" t="s">
        <v>48</v>
      </c>
      <c r="H5" s="3" t="s">
        <v>42</v>
      </c>
      <c r="I5" s="7" t="s">
        <v>49</v>
      </c>
    </row>
    <row r="6" spans="1:16" x14ac:dyDescent="0.25">
      <c r="A6" s="3" t="s">
        <v>5</v>
      </c>
      <c r="E6" s="3" t="s">
        <v>38</v>
      </c>
      <c r="F6" s="5" t="s">
        <v>202</v>
      </c>
      <c r="H6" s="3" t="s">
        <v>43</v>
      </c>
      <c r="I6" s="5" t="s">
        <v>50</v>
      </c>
    </row>
    <row r="7" spans="1:16" x14ac:dyDescent="0.25">
      <c r="A7" s="3" t="s">
        <v>32</v>
      </c>
      <c r="F7" s="5" t="s">
        <v>201</v>
      </c>
    </row>
    <row r="8" spans="1:16" x14ac:dyDescent="0.25">
      <c r="A8" s="3" t="s">
        <v>6</v>
      </c>
      <c r="B8" s="3">
        <v>12</v>
      </c>
    </row>
    <row r="10" spans="1:16" x14ac:dyDescent="0.25">
      <c r="A10" s="3" t="s">
        <v>45</v>
      </c>
      <c r="B10" s="3" t="s">
        <v>46</v>
      </c>
      <c r="C10" s="3" t="s">
        <v>7</v>
      </c>
      <c r="D10" s="3" t="s">
        <v>8</v>
      </c>
      <c r="E10" s="3" t="s">
        <v>9</v>
      </c>
      <c r="F10" s="3" t="s">
        <v>10</v>
      </c>
      <c r="G10" s="3" t="s">
        <v>11</v>
      </c>
      <c r="H10" s="3" t="s">
        <v>12</v>
      </c>
      <c r="I10" s="3" t="s">
        <v>13</v>
      </c>
      <c r="J10" s="3" t="s">
        <v>14</v>
      </c>
      <c r="K10" s="3" t="s">
        <v>15</v>
      </c>
      <c r="L10" s="3" t="s">
        <v>2</v>
      </c>
      <c r="M10" s="3" t="s">
        <v>16</v>
      </c>
      <c r="N10" s="3" t="s">
        <v>17</v>
      </c>
      <c r="O10" s="3" t="s">
        <v>18</v>
      </c>
      <c r="P10" s="3" t="s">
        <v>47</v>
      </c>
    </row>
    <row r="11" spans="1:16" x14ac:dyDescent="0.25">
      <c r="A11" s="3">
        <f>Bayes!$B$36</f>
        <v>0</v>
      </c>
      <c r="B11" s="3" t="str">
        <f>B1</f>
        <v>Inverted</v>
      </c>
      <c r="C11" s="3">
        <v>0</v>
      </c>
      <c r="I11" s="3" t="s">
        <v>31</v>
      </c>
      <c r="J11" s="3">
        <f>Bayes!$A$36</f>
        <v>0</v>
      </c>
      <c r="K11" s="3">
        <f>Bayes!$A$35</f>
        <v>0</v>
      </c>
      <c r="L11" s="3" t="s">
        <v>175</v>
      </c>
      <c r="M11" s="5" t="s">
        <v>82</v>
      </c>
      <c r="O11" s="3" t="str">
        <f>Bayes!$B$35</f>
        <v>Delin. Well</v>
      </c>
      <c r="P11" s="3" t="b">
        <v>0</v>
      </c>
    </row>
    <row r="12" spans="1:16" x14ac:dyDescent="0.25">
      <c r="A12" s="3">
        <f>Bayes!$C$30</f>
        <v>0</v>
      </c>
      <c r="B12" s="5" t="s">
        <v>27</v>
      </c>
      <c r="C12" s="3">
        <v>0</v>
      </c>
      <c r="I12" s="3" t="s">
        <v>31</v>
      </c>
      <c r="J12" s="3">
        <f>Bayes!$B$30</f>
        <v>0</v>
      </c>
      <c r="K12" s="3">
        <f>Bayes!$B$29</f>
        <v>0.56000000000000005</v>
      </c>
      <c r="L12" s="3" t="s">
        <v>186</v>
      </c>
      <c r="M12" s="5" t="s">
        <v>82</v>
      </c>
      <c r="O12" s="3" t="str">
        <f>Bayes!$C$29</f>
        <v>Updated Field Size</v>
      </c>
      <c r="P12" s="3" t="b">
        <v>0</v>
      </c>
    </row>
    <row r="13" spans="1:16" x14ac:dyDescent="0.25">
      <c r="A13" s="3">
        <f>Bayes!$C$40</f>
        <v>0</v>
      </c>
      <c r="B13" s="5" t="s">
        <v>28</v>
      </c>
      <c r="C13" s="3">
        <v>0</v>
      </c>
      <c r="I13" s="3" t="s">
        <v>31</v>
      </c>
      <c r="J13" s="3">
        <f>Bayes!$B$40</f>
        <v>0</v>
      </c>
      <c r="K13" s="3">
        <f>Bayes!$B$39</f>
        <v>0.43999999999999995</v>
      </c>
      <c r="L13" s="3" t="s">
        <v>187</v>
      </c>
      <c r="M13" s="5" t="s">
        <v>82</v>
      </c>
      <c r="O13" s="3" t="str">
        <f>Bayes!$C$39</f>
        <v>Updated Field Size</v>
      </c>
      <c r="P13" s="3" t="b">
        <v>0</v>
      </c>
    </row>
    <row r="14" spans="1:16" x14ac:dyDescent="0.25">
      <c r="A14" s="3">
        <f>Bayes!$D$28</f>
        <v>0</v>
      </c>
      <c r="B14" s="5" t="s">
        <v>23</v>
      </c>
      <c r="C14" s="3">
        <v>0</v>
      </c>
      <c r="H14" s="3" t="s">
        <v>31</v>
      </c>
      <c r="I14" s="3" t="s">
        <v>31</v>
      </c>
      <c r="J14" s="3">
        <f>Bayes!$C$28</f>
        <v>0</v>
      </c>
      <c r="K14" s="3">
        <f>Bayes!$C$27</f>
        <v>0.48214285714285715</v>
      </c>
      <c r="L14" s="3" t="s">
        <v>178</v>
      </c>
      <c r="M14" s="5" t="s">
        <v>82</v>
      </c>
      <c r="P14" s="3" t="b">
        <v>0</v>
      </c>
    </row>
    <row r="15" spans="1:16" x14ac:dyDescent="0.25">
      <c r="A15" s="3">
        <f>Bayes!$D$38</f>
        <v>0</v>
      </c>
      <c r="B15" s="5" t="s">
        <v>23</v>
      </c>
      <c r="C15" s="3">
        <v>0</v>
      </c>
      <c r="H15" s="3" t="s">
        <v>31</v>
      </c>
      <c r="I15" s="3" t="s">
        <v>31</v>
      </c>
      <c r="J15" s="3">
        <f>Bayes!$C$38</f>
        <v>0</v>
      </c>
      <c r="K15" s="3">
        <f>Bayes!$C$37</f>
        <v>6.8181818181818163E-2</v>
      </c>
      <c r="L15" s="3" t="s">
        <v>181</v>
      </c>
      <c r="M15" s="5" t="s">
        <v>82</v>
      </c>
      <c r="P15" s="3" t="b">
        <v>0</v>
      </c>
    </row>
    <row r="16" spans="1:16" x14ac:dyDescent="0.25">
      <c r="A16" s="3">
        <f>Bayes!$D$42</f>
        <v>0</v>
      </c>
      <c r="B16" s="5" t="s">
        <v>24</v>
      </c>
      <c r="C16" s="3">
        <v>0</v>
      </c>
      <c r="H16" s="3" t="s">
        <v>31</v>
      </c>
      <c r="I16" s="3" t="s">
        <v>31</v>
      </c>
      <c r="J16" s="3">
        <f>Bayes!$C$42</f>
        <v>0</v>
      </c>
      <c r="K16" s="3">
        <f>Bayes!$C$41</f>
        <v>0.56818181818181823</v>
      </c>
      <c r="L16" s="3" t="s">
        <v>181</v>
      </c>
      <c r="M16" s="5" t="s">
        <v>82</v>
      </c>
      <c r="P16" s="3" t="b">
        <v>0</v>
      </c>
    </row>
    <row r="17" spans="1:16" x14ac:dyDescent="0.25">
      <c r="A17" s="3">
        <f>Bayes!$D$32</f>
        <v>0</v>
      </c>
      <c r="B17" s="5" t="s">
        <v>24</v>
      </c>
      <c r="C17" s="3">
        <v>0</v>
      </c>
      <c r="H17" s="3" t="s">
        <v>31</v>
      </c>
      <c r="I17" s="3" t="s">
        <v>31</v>
      </c>
      <c r="J17" s="3">
        <f>Bayes!$C$32</f>
        <v>0</v>
      </c>
      <c r="K17" s="3">
        <f>Bayes!$C$31</f>
        <v>0.4464285714285714</v>
      </c>
      <c r="L17" s="3" t="s">
        <v>178</v>
      </c>
      <c r="M17" s="5" t="s">
        <v>82</v>
      </c>
      <c r="P17" s="3" t="b">
        <v>0</v>
      </c>
    </row>
    <row r="18" spans="1:16" x14ac:dyDescent="0.25">
      <c r="A18" s="3">
        <f>Bayes!$D$44</f>
        <v>0</v>
      </c>
      <c r="B18" s="5" t="s">
        <v>25</v>
      </c>
      <c r="C18" s="3">
        <v>0</v>
      </c>
      <c r="H18" s="3" t="s">
        <v>31</v>
      </c>
      <c r="I18" s="3" t="s">
        <v>31</v>
      </c>
      <c r="J18" s="3">
        <f>Bayes!$C$44</f>
        <v>0</v>
      </c>
      <c r="K18" s="3">
        <f>Bayes!$C$43</f>
        <v>0.3636363636363637</v>
      </c>
      <c r="L18" s="3" t="s">
        <v>181</v>
      </c>
      <c r="M18" s="5" t="s">
        <v>82</v>
      </c>
      <c r="P18" s="3" t="b">
        <v>0</v>
      </c>
    </row>
    <row r="19" spans="1:16" x14ac:dyDescent="0.25">
      <c r="B19" s="5"/>
      <c r="M19" s="5"/>
    </row>
    <row r="20" spans="1:16" x14ac:dyDescent="0.25">
      <c r="A20" s="3">
        <f>Bayes!$D$34</f>
        <v>0</v>
      </c>
      <c r="B20" s="5" t="s">
        <v>25</v>
      </c>
      <c r="C20" s="3">
        <v>0</v>
      </c>
      <c r="H20" s="3" t="s">
        <v>31</v>
      </c>
      <c r="I20" s="3" t="s">
        <v>31</v>
      </c>
      <c r="J20" s="3">
        <f>Bayes!$C$34</f>
        <v>0</v>
      </c>
      <c r="K20" s="3">
        <f>Bayes!$C$33</f>
        <v>7.1428571428571438E-2</v>
      </c>
      <c r="L20" s="3" t="s">
        <v>178</v>
      </c>
      <c r="M20" s="5" t="s">
        <v>82</v>
      </c>
      <c r="P20" s="3" t="b">
        <v>0</v>
      </c>
    </row>
    <row r="21" spans="1:16" x14ac:dyDescent="0.25">
      <c r="B21" s="5"/>
      <c r="M21" s="5"/>
    </row>
    <row r="22" spans="1:16" x14ac:dyDescent="0.25">
      <c r="B22" s="5"/>
      <c r="M22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workbookViewId="0"/>
  </sheetViews>
  <sheetFormatPr defaultColWidth="15.6640625" defaultRowHeight="13.2" x14ac:dyDescent="0.25"/>
  <cols>
    <col min="1" max="16384" width="15.6640625" style="3"/>
  </cols>
  <sheetData>
    <row r="1" spans="1:16" x14ac:dyDescent="0.25">
      <c r="A1" s="3" t="s">
        <v>0</v>
      </c>
      <c r="B1" s="5" t="s">
        <v>173</v>
      </c>
      <c r="E1" s="3" t="s">
        <v>33</v>
      </c>
      <c r="F1" s="3">
        <v>3</v>
      </c>
      <c r="H1" s="3" t="s">
        <v>39</v>
      </c>
      <c r="I1" s="5" t="s">
        <v>51</v>
      </c>
      <c r="K1" s="3" t="s">
        <v>44</v>
      </c>
      <c r="L1" s="3">
        <v>100</v>
      </c>
    </row>
    <row r="2" spans="1:16" x14ac:dyDescent="0.25">
      <c r="A2" s="3" t="s">
        <v>1</v>
      </c>
      <c r="B2" s="3" t="e">
        <f>Bayes!#REF!</f>
        <v>#REF!</v>
      </c>
      <c r="E2" s="3" t="s">
        <v>34</v>
      </c>
      <c r="F2" s="3">
        <f>_xll.PTreeEvaluate5(B3,$L$11:$L$20,$J$11:$J$20,$K$11:$K$20,$N$11:$N$20,$G$11:$G$20,,L1)</f>
        <v>283012</v>
      </c>
    </row>
    <row r="3" spans="1:16" x14ac:dyDescent="0.25">
      <c r="A3" s="3" t="s">
        <v>2</v>
      </c>
      <c r="B3" s="3" t="s">
        <v>172</v>
      </c>
      <c r="E3" s="3" t="s">
        <v>35</v>
      </c>
      <c r="F3" s="5" t="s">
        <v>148</v>
      </c>
      <c r="H3" s="3" t="s">
        <v>40</v>
      </c>
      <c r="I3" s="7" t="s">
        <v>49</v>
      </c>
    </row>
    <row r="4" spans="1:16" x14ac:dyDescent="0.25">
      <c r="A4" s="3" t="s">
        <v>3</v>
      </c>
      <c r="B4" s="3" t="s">
        <v>19</v>
      </c>
      <c r="E4" s="3" t="s">
        <v>36</v>
      </c>
      <c r="F4" s="5" t="s">
        <v>48</v>
      </c>
      <c r="H4" s="3" t="s">
        <v>41</v>
      </c>
      <c r="I4" s="5" t="s">
        <v>50</v>
      </c>
    </row>
    <row r="5" spans="1:16" x14ac:dyDescent="0.25">
      <c r="A5" s="3" t="s">
        <v>4</v>
      </c>
      <c r="B5" s="3">
        <v>0</v>
      </c>
      <c r="E5" s="3" t="s">
        <v>37</v>
      </c>
      <c r="F5" s="5" t="s">
        <v>48</v>
      </c>
      <c r="H5" s="3" t="s">
        <v>42</v>
      </c>
      <c r="I5" s="7" t="s">
        <v>49</v>
      </c>
    </row>
    <row r="6" spans="1:16" x14ac:dyDescent="0.25">
      <c r="A6" s="3" t="s">
        <v>5</v>
      </c>
      <c r="E6" s="3" t="s">
        <v>38</v>
      </c>
      <c r="F6" s="5" t="s">
        <v>202</v>
      </c>
      <c r="H6" s="3" t="s">
        <v>43</v>
      </c>
      <c r="I6" s="5" t="s">
        <v>50</v>
      </c>
    </row>
    <row r="7" spans="1:16" x14ac:dyDescent="0.25">
      <c r="A7" s="3" t="s">
        <v>32</v>
      </c>
      <c r="F7" s="5" t="s">
        <v>200</v>
      </c>
    </row>
    <row r="8" spans="1:16" x14ac:dyDescent="0.25">
      <c r="A8" s="3" t="s">
        <v>6</v>
      </c>
      <c r="B8" s="3">
        <v>10</v>
      </c>
    </row>
    <row r="10" spans="1:16" x14ac:dyDescent="0.25">
      <c r="A10" s="3" t="s">
        <v>45</v>
      </c>
      <c r="B10" s="3" t="s">
        <v>46</v>
      </c>
      <c r="C10" s="3" t="s">
        <v>7</v>
      </c>
      <c r="D10" s="3" t="s">
        <v>8</v>
      </c>
      <c r="E10" s="3" t="s">
        <v>9</v>
      </c>
      <c r="F10" s="3" t="s">
        <v>10</v>
      </c>
      <c r="G10" s="3" t="s">
        <v>11</v>
      </c>
      <c r="H10" s="3" t="s">
        <v>12</v>
      </c>
      <c r="I10" s="3" t="s">
        <v>13</v>
      </c>
      <c r="J10" s="3" t="s">
        <v>14</v>
      </c>
      <c r="K10" s="3" t="s">
        <v>15</v>
      </c>
      <c r="L10" s="3" t="s">
        <v>2</v>
      </c>
      <c r="M10" s="3" t="s">
        <v>16</v>
      </c>
      <c r="N10" s="3" t="s">
        <v>17</v>
      </c>
      <c r="O10" s="3" t="s">
        <v>18</v>
      </c>
      <c r="P10" s="3" t="s">
        <v>47</v>
      </c>
    </row>
    <row r="11" spans="1:16" x14ac:dyDescent="0.25">
      <c r="A11" s="3">
        <f>Bayes!$B$8</f>
        <v>0</v>
      </c>
      <c r="B11" s="3" t="str">
        <f>B1</f>
        <v>Prior</v>
      </c>
      <c r="C11" s="3">
        <v>0</v>
      </c>
      <c r="I11" s="3" t="s">
        <v>31</v>
      </c>
      <c r="J11" s="3">
        <f>Bayes!$A$8</f>
        <v>0</v>
      </c>
      <c r="K11" s="3">
        <f>Bayes!$A$7</f>
        <v>0</v>
      </c>
      <c r="L11" s="3" t="s">
        <v>176</v>
      </c>
      <c r="M11" s="5" t="s">
        <v>82</v>
      </c>
      <c r="O11" s="3" t="str">
        <f>Bayes!$B$7</f>
        <v>Prior Field Size</v>
      </c>
      <c r="P11" s="3" t="b">
        <v>0</v>
      </c>
    </row>
    <row r="12" spans="1:16" x14ac:dyDescent="0.25">
      <c r="A12" s="3">
        <f>Bayes!$C$4</f>
        <v>0</v>
      </c>
      <c r="B12" s="5" t="s">
        <v>23</v>
      </c>
      <c r="C12" s="3">
        <v>0</v>
      </c>
      <c r="I12" s="3" t="s">
        <v>31</v>
      </c>
      <c r="J12" s="3">
        <f>Bayes!$B$4</f>
        <v>0</v>
      </c>
      <c r="K12" s="3">
        <f>Bayes!$B$3</f>
        <v>0.3</v>
      </c>
      <c r="L12" s="3" t="s">
        <v>179</v>
      </c>
      <c r="M12" s="5" t="s">
        <v>82</v>
      </c>
      <c r="O12" s="3" t="str">
        <f>Bayes!$C$3</f>
        <v>Delin. Well</v>
      </c>
      <c r="P12" s="3" t="b">
        <v>0</v>
      </c>
    </row>
    <row r="13" spans="1:16" x14ac:dyDescent="0.25">
      <c r="A13" s="3">
        <f>Bayes!$C$12</f>
        <v>0</v>
      </c>
      <c r="B13" s="5" t="s">
        <v>24</v>
      </c>
      <c r="C13" s="3">
        <v>0</v>
      </c>
      <c r="I13" s="3" t="s">
        <v>31</v>
      </c>
      <c r="J13" s="3">
        <f>Bayes!$B$12</f>
        <v>0</v>
      </c>
      <c r="K13" s="3">
        <f>Bayes!$B$11</f>
        <v>0.5</v>
      </c>
      <c r="L13" s="3" t="s">
        <v>180</v>
      </c>
      <c r="M13" s="5" t="s">
        <v>82</v>
      </c>
      <c r="O13" s="3" t="str">
        <f>Bayes!$C$11</f>
        <v>Delin. Well</v>
      </c>
      <c r="P13" s="3" t="b">
        <v>0</v>
      </c>
    </row>
    <row r="14" spans="1:16" x14ac:dyDescent="0.25">
      <c r="A14" s="3">
        <f>Bayes!$C$18</f>
        <v>0</v>
      </c>
      <c r="B14" s="5" t="s">
        <v>25</v>
      </c>
      <c r="C14" s="3">
        <v>0</v>
      </c>
      <c r="I14" s="3" t="s">
        <v>31</v>
      </c>
      <c r="J14" s="3">
        <f>Bayes!$B$18</f>
        <v>0</v>
      </c>
      <c r="K14" s="3">
        <f>Bayes!$B$17</f>
        <v>0.2</v>
      </c>
      <c r="L14" s="3" t="s">
        <v>182</v>
      </c>
      <c r="M14" s="5" t="s">
        <v>82</v>
      </c>
      <c r="O14" s="3" t="str">
        <f>Bayes!$C$17</f>
        <v>Delin. Well</v>
      </c>
      <c r="P14" s="3" t="b">
        <v>0</v>
      </c>
    </row>
    <row r="15" spans="1:16" x14ac:dyDescent="0.25">
      <c r="A15" s="3">
        <f>Bayes!$D$2</f>
        <v>0</v>
      </c>
      <c r="B15" s="5" t="s">
        <v>27</v>
      </c>
      <c r="C15" s="3">
        <v>0</v>
      </c>
      <c r="H15" s="3" t="s">
        <v>31</v>
      </c>
      <c r="I15" s="3" t="s">
        <v>31</v>
      </c>
      <c r="J15" s="3">
        <f>Bayes!$C$2</f>
        <v>0</v>
      </c>
      <c r="K15" s="3">
        <f>Bayes!$C$1</f>
        <v>0.9</v>
      </c>
      <c r="L15" s="3" t="s">
        <v>178</v>
      </c>
      <c r="M15" s="5" t="s">
        <v>82</v>
      </c>
      <c r="P15" s="3" t="b">
        <v>0</v>
      </c>
    </row>
    <row r="16" spans="1:16" x14ac:dyDescent="0.25">
      <c r="A16" s="3">
        <f>Bayes!$D$6</f>
        <v>0</v>
      </c>
      <c r="B16" s="5" t="s">
        <v>28</v>
      </c>
      <c r="C16" s="3">
        <v>0</v>
      </c>
      <c r="H16" s="3" t="s">
        <v>31</v>
      </c>
      <c r="I16" s="3" t="s">
        <v>31</v>
      </c>
      <c r="J16" s="3">
        <f>Bayes!$C$6</f>
        <v>0</v>
      </c>
      <c r="K16" s="3">
        <f>Bayes!$C$5</f>
        <v>9.9999999999999978E-2</v>
      </c>
      <c r="L16" s="3" t="s">
        <v>178</v>
      </c>
      <c r="M16" s="5" t="s">
        <v>82</v>
      </c>
      <c r="P16" s="3" t="b">
        <v>0</v>
      </c>
    </row>
    <row r="17" spans="1:16" x14ac:dyDescent="0.25">
      <c r="A17" s="3">
        <f>Bayes!$D$10</f>
        <v>0</v>
      </c>
      <c r="B17" s="5" t="s">
        <v>27</v>
      </c>
      <c r="C17" s="3">
        <v>0</v>
      </c>
      <c r="H17" s="3" t="s">
        <v>31</v>
      </c>
      <c r="I17" s="3" t="s">
        <v>31</v>
      </c>
      <c r="J17" s="3">
        <f>Bayes!$C$10</f>
        <v>0</v>
      </c>
      <c r="K17" s="3">
        <f>Bayes!$C$9</f>
        <v>0.5</v>
      </c>
      <c r="L17" s="3" t="s">
        <v>181</v>
      </c>
      <c r="M17" s="5" t="s">
        <v>82</v>
      </c>
      <c r="P17" s="3" t="b">
        <v>0</v>
      </c>
    </row>
    <row r="18" spans="1:16" x14ac:dyDescent="0.25">
      <c r="A18" s="3">
        <f>Bayes!$D$14</f>
        <v>0</v>
      </c>
      <c r="B18" s="5" t="s">
        <v>28</v>
      </c>
      <c r="C18" s="3">
        <v>0</v>
      </c>
      <c r="H18" s="3" t="s">
        <v>31</v>
      </c>
      <c r="I18" s="3" t="s">
        <v>31</v>
      </c>
      <c r="J18" s="3">
        <f>Bayes!$C$14</f>
        <v>0</v>
      </c>
      <c r="K18" s="3">
        <f>Bayes!$C$13</f>
        <v>0.5</v>
      </c>
      <c r="L18" s="3" t="s">
        <v>181</v>
      </c>
      <c r="M18" s="5" t="s">
        <v>82</v>
      </c>
      <c r="P18" s="3" t="b">
        <v>0</v>
      </c>
    </row>
    <row r="19" spans="1:16" x14ac:dyDescent="0.25">
      <c r="A19" s="3">
        <f>Bayes!$D$16</f>
        <v>0</v>
      </c>
      <c r="B19" s="5" t="s">
        <v>27</v>
      </c>
      <c r="C19" s="3">
        <v>0</v>
      </c>
      <c r="H19" s="3" t="s">
        <v>31</v>
      </c>
      <c r="I19" s="3" t="s">
        <v>31</v>
      </c>
      <c r="J19" s="3">
        <f>Bayes!$C$16</f>
        <v>0</v>
      </c>
      <c r="K19" s="3">
        <f>Bayes!$C$15</f>
        <v>0.2</v>
      </c>
      <c r="L19" s="3" t="s">
        <v>29</v>
      </c>
      <c r="M19" s="5" t="s">
        <v>82</v>
      </c>
      <c r="P19" s="3" t="b">
        <v>0</v>
      </c>
    </row>
    <row r="20" spans="1:16" x14ac:dyDescent="0.25">
      <c r="A20" s="3">
        <f>Bayes!$D$20</f>
        <v>0</v>
      </c>
      <c r="B20" s="5" t="s">
        <v>28</v>
      </c>
      <c r="C20" s="3">
        <v>0</v>
      </c>
      <c r="H20" s="3" t="s">
        <v>31</v>
      </c>
      <c r="I20" s="3" t="s">
        <v>31</v>
      </c>
      <c r="J20" s="3">
        <f>Bayes!$C$20</f>
        <v>0</v>
      </c>
      <c r="K20" s="3">
        <f>Bayes!$C$19</f>
        <v>0.8</v>
      </c>
      <c r="L20" s="3" t="s">
        <v>29</v>
      </c>
      <c r="M20" s="5" t="s">
        <v>82</v>
      </c>
      <c r="P20" s="3" t="b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9"/>
  <sheetViews>
    <sheetView workbookViewId="0"/>
  </sheetViews>
  <sheetFormatPr defaultColWidth="15.6640625" defaultRowHeight="13.2" x14ac:dyDescent="0.25"/>
  <cols>
    <col min="1" max="16384" width="15.6640625" style="3"/>
  </cols>
  <sheetData>
    <row r="1" spans="1:16" x14ac:dyDescent="0.25">
      <c r="A1" s="3" t="s">
        <v>0</v>
      </c>
      <c r="B1" s="5" t="s">
        <v>150</v>
      </c>
      <c r="E1" s="3" t="s">
        <v>33</v>
      </c>
      <c r="F1" s="3">
        <v>3</v>
      </c>
      <c r="H1" s="3" t="s">
        <v>39</v>
      </c>
      <c r="I1" s="5" t="s">
        <v>51</v>
      </c>
      <c r="K1" s="3" t="s">
        <v>44</v>
      </c>
      <c r="L1" s="3">
        <v>100</v>
      </c>
    </row>
    <row r="2" spans="1:16" x14ac:dyDescent="0.25">
      <c r="A2" s="3" t="s">
        <v>1</v>
      </c>
      <c r="B2" s="3" t="e">
        <f>'VOI or VOF'!#REF!</f>
        <v>#REF!</v>
      </c>
      <c r="E2" s="3" t="s">
        <v>34</v>
      </c>
      <c r="F2" s="3">
        <f>_xll.PTreeEvaluate5(B3,$L$11:$L$99,$J$11:$J$99,$K$11:$K$99,$N$11:$N$99,$G$11:$G$99,,L1)</f>
        <v>360195</v>
      </c>
    </row>
    <row r="3" spans="1:16" x14ac:dyDescent="0.25">
      <c r="A3" s="3" t="s">
        <v>2</v>
      </c>
      <c r="B3" s="3" t="s">
        <v>149</v>
      </c>
      <c r="E3" s="3" t="s">
        <v>35</v>
      </c>
      <c r="F3" s="5" t="s">
        <v>148</v>
      </c>
      <c r="H3" s="3" t="s">
        <v>40</v>
      </c>
      <c r="I3" s="7" t="s">
        <v>49</v>
      </c>
    </row>
    <row r="4" spans="1:16" x14ac:dyDescent="0.25">
      <c r="A4" s="3" t="s">
        <v>3</v>
      </c>
      <c r="B4" s="3" t="s">
        <v>19</v>
      </c>
      <c r="E4" s="3" t="s">
        <v>36</v>
      </c>
      <c r="F4" s="5" t="s">
        <v>48</v>
      </c>
      <c r="H4" s="3" t="s">
        <v>41</v>
      </c>
      <c r="I4" s="5" t="s">
        <v>50</v>
      </c>
    </row>
    <row r="5" spans="1:16" x14ac:dyDescent="0.25">
      <c r="A5" s="3" t="s">
        <v>4</v>
      </c>
      <c r="B5" s="3">
        <v>0</v>
      </c>
      <c r="E5" s="3" t="s">
        <v>37</v>
      </c>
      <c r="F5" s="5" t="s">
        <v>48</v>
      </c>
      <c r="H5" s="3" t="s">
        <v>42</v>
      </c>
      <c r="I5" s="7" t="s">
        <v>49</v>
      </c>
    </row>
    <row r="6" spans="1:16" x14ac:dyDescent="0.25">
      <c r="A6" s="3" t="s">
        <v>5</v>
      </c>
      <c r="E6" s="3" t="s">
        <v>38</v>
      </c>
      <c r="F6" s="5" t="s">
        <v>202</v>
      </c>
      <c r="H6" s="3" t="s">
        <v>43</v>
      </c>
      <c r="I6" s="5" t="s">
        <v>50</v>
      </c>
    </row>
    <row r="7" spans="1:16" x14ac:dyDescent="0.25">
      <c r="A7" s="3" t="s">
        <v>32</v>
      </c>
      <c r="F7" s="5" t="s">
        <v>199</v>
      </c>
    </row>
    <row r="8" spans="1:16" x14ac:dyDescent="0.25">
      <c r="A8" s="3" t="s">
        <v>6</v>
      </c>
      <c r="B8" s="3">
        <v>89</v>
      </c>
    </row>
    <row r="10" spans="1:16" x14ac:dyDescent="0.25">
      <c r="A10" s="3" t="s">
        <v>45</v>
      </c>
      <c r="B10" s="3" t="s">
        <v>46</v>
      </c>
      <c r="C10" s="3" t="s">
        <v>7</v>
      </c>
      <c r="D10" s="3" t="s">
        <v>8</v>
      </c>
      <c r="E10" s="3" t="s">
        <v>9</v>
      </c>
      <c r="F10" s="3" t="s">
        <v>10</v>
      </c>
      <c r="G10" s="3" t="s">
        <v>11</v>
      </c>
      <c r="H10" s="3" t="s">
        <v>12</v>
      </c>
      <c r="I10" s="3" t="s">
        <v>13</v>
      </c>
      <c r="J10" s="3" t="s">
        <v>14</v>
      </c>
      <c r="K10" s="3" t="s">
        <v>15</v>
      </c>
      <c r="L10" s="3" t="s">
        <v>2</v>
      </c>
      <c r="M10" s="3" t="s">
        <v>16</v>
      </c>
      <c r="N10" s="3" t="s">
        <v>17</v>
      </c>
      <c r="O10" s="3" t="s">
        <v>18</v>
      </c>
      <c r="P10" s="3" t="s">
        <v>47</v>
      </c>
    </row>
    <row r="11" spans="1:16" x14ac:dyDescent="0.25">
      <c r="A11" s="3">
        <f>'VOI or VOF'!$B$56</f>
        <v>1140</v>
      </c>
      <c r="B11" s="3" t="str">
        <f>B1</f>
        <v>VOI or VOF</v>
      </c>
      <c r="C11" s="3">
        <v>0</v>
      </c>
      <c r="I11" s="3" t="s">
        <v>31</v>
      </c>
      <c r="J11" s="3">
        <f>'VOI or VOF'!$A$56</f>
        <v>0</v>
      </c>
      <c r="K11" s="3">
        <f>'VOI or VOF'!$A$55</f>
        <v>0</v>
      </c>
      <c r="L11" s="3" t="s">
        <v>151</v>
      </c>
      <c r="M11" s="5" t="s">
        <v>82</v>
      </c>
      <c r="O11" s="3" t="str">
        <f>'VOI or VOF'!$B$55</f>
        <v>Delineation well</v>
      </c>
      <c r="P11" s="3" t="b">
        <v>0</v>
      </c>
    </row>
    <row r="12" spans="1:16" x14ac:dyDescent="0.25">
      <c r="A12" s="3">
        <f>'VOI or VOF'!$C$28</f>
        <v>1111</v>
      </c>
      <c r="B12" s="5" t="s">
        <v>88</v>
      </c>
      <c r="C12" s="3">
        <v>0</v>
      </c>
      <c r="I12" s="3" t="s">
        <v>31</v>
      </c>
      <c r="J12" s="3">
        <f>'VOI or VOF'!$B$28</f>
        <v>-50</v>
      </c>
      <c r="L12" s="3" t="s">
        <v>152</v>
      </c>
      <c r="M12" s="5" t="s">
        <v>82</v>
      </c>
      <c r="O12" s="3" t="str">
        <f>'VOI or VOF'!$C$27</f>
        <v>Chance</v>
      </c>
      <c r="P12" s="3" t="b">
        <v>0</v>
      </c>
    </row>
    <row r="13" spans="1:16" x14ac:dyDescent="0.25">
      <c r="A13" s="3">
        <f>'VOI or VOF'!$D$10</f>
        <v>1434.8214285714284</v>
      </c>
      <c r="B13" s="5" t="s">
        <v>27</v>
      </c>
      <c r="C13" s="3">
        <v>0</v>
      </c>
      <c r="I13" s="3" t="s">
        <v>31</v>
      </c>
      <c r="J13" s="3">
        <f>'VOI or VOF'!$C$10</f>
        <v>0</v>
      </c>
      <c r="K13" s="3">
        <f>'VOI or VOF'!$C$9</f>
        <v>0.56000000000000005</v>
      </c>
      <c r="L13" s="3" t="s">
        <v>153</v>
      </c>
      <c r="M13" s="5" t="s">
        <v>82</v>
      </c>
      <c r="O13" s="3" t="str">
        <f>'VOI or VOF'!$D$9</f>
        <v>Decision</v>
      </c>
      <c r="P13" s="3" t="b">
        <v>0</v>
      </c>
    </row>
    <row r="14" spans="1:16" x14ac:dyDescent="0.25">
      <c r="A14" s="3">
        <f>'VOI or VOF'!$E$4</f>
        <v>893.75000000000011</v>
      </c>
      <c r="B14" s="5" t="s">
        <v>55</v>
      </c>
      <c r="C14" s="3">
        <v>0</v>
      </c>
      <c r="I14" s="3" t="s">
        <v>31</v>
      </c>
      <c r="J14" s="3">
        <f>'VOI or VOF'!$D$4</f>
        <v>0</v>
      </c>
      <c r="L14" s="3" t="s">
        <v>190</v>
      </c>
      <c r="M14" s="5" t="s">
        <v>82</v>
      </c>
      <c r="O14" s="3" t="str">
        <f>'VOI or VOF'!$E$3</f>
        <v>Chance</v>
      </c>
      <c r="P14" s="3" t="b">
        <v>0</v>
      </c>
    </row>
    <row r="15" spans="1:16" x14ac:dyDescent="0.25">
      <c r="A15" s="3">
        <f>'VOI or VOF'!$F$2</f>
        <v>1500</v>
      </c>
      <c r="B15" s="5" t="s">
        <v>60</v>
      </c>
      <c r="C15" s="3">
        <v>0</v>
      </c>
      <c r="H15" s="3" t="s">
        <v>31</v>
      </c>
      <c r="I15" s="3" t="s">
        <v>31</v>
      </c>
      <c r="J15" s="3">
        <f>'VOI or VOF'!$E$2</f>
        <v>1550</v>
      </c>
      <c r="K15" s="3">
        <f>'VOI or VOF'!$E$1</f>
        <v>0.48214285714285715</v>
      </c>
      <c r="L15" s="3" t="s">
        <v>29</v>
      </c>
      <c r="M15" s="5" t="s">
        <v>82</v>
      </c>
      <c r="P15" s="3" t="b">
        <v>0</v>
      </c>
    </row>
    <row r="16" spans="1:16" x14ac:dyDescent="0.25">
      <c r="A16" s="3">
        <f>'VOI or VOF'!$F$6</f>
        <v>350</v>
      </c>
      <c r="B16" s="5" t="s">
        <v>61</v>
      </c>
      <c r="C16" s="3">
        <v>0</v>
      </c>
      <c r="H16" s="3" t="s">
        <v>31</v>
      </c>
      <c r="I16" s="3" t="s">
        <v>31</v>
      </c>
      <c r="J16" s="3">
        <f>'VOI or VOF'!$E$6</f>
        <v>400</v>
      </c>
      <c r="K16" s="3">
        <f>'VOI or VOF'!$E$5</f>
        <v>0.4464285714285714</v>
      </c>
      <c r="L16" s="3" t="s">
        <v>29</v>
      </c>
      <c r="M16" s="5" t="s">
        <v>82</v>
      </c>
      <c r="P16" s="3" t="b">
        <v>0</v>
      </c>
    </row>
    <row r="17" spans="1:16" x14ac:dyDescent="0.25">
      <c r="A17" s="3">
        <f>'VOI or VOF'!$F$8</f>
        <v>200</v>
      </c>
      <c r="B17" s="5" t="s">
        <v>62</v>
      </c>
      <c r="C17" s="3">
        <v>0</v>
      </c>
      <c r="H17" s="3" t="s">
        <v>31</v>
      </c>
      <c r="I17" s="3" t="s">
        <v>31</v>
      </c>
      <c r="J17" s="3">
        <f>'VOI or VOF'!$E$8</f>
        <v>250</v>
      </c>
      <c r="K17" s="3">
        <f>'VOI or VOF'!$E$7</f>
        <v>7.1428571428571438E-2</v>
      </c>
      <c r="L17" s="3" t="s">
        <v>29</v>
      </c>
      <c r="M17" s="5" t="s">
        <v>82</v>
      </c>
      <c r="P17" s="3" t="b">
        <v>0</v>
      </c>
    </row>
    <row r="18" spans="1:16" x14ac:dyDescent="0.25">
      <c r="A18" s="3">
        <f>'VOI or VOF'!$F$12</f>
        <v>1800</v>
      </c>
      <c r="B18" s="5" t="s">
        <v>60</v>
      </c>
      <c r="C18" s="3">
        <v>0</v>
      </c>
      <c r="H18" s="3" t="s">
        <v>31</v>
      </c>
      <c r="I18" s="3" t="s">
        <v>31</v>
      </c>
      <c r="J18" s="3">
        <f>'VOI or VOF'!$E$12</f>
        <v>1850</v>
      </c>
      <c r="K18" s="3">
        <f>'VOI or VOF'!$E$11</f>
        <v>0.48214285714285715</v>
      </c>
      <c r="L18" s="3" t="s">
        <v>111</v>
      </c>
      <c r="M18" s="5" t="s">
        <v>82</v>
      </c>
      <c r="P18" s="3" t="b">
        <v>0</v>
      </c>
    </row>
    <row r="19" spans="1:16" x14ac:dyDescent="0.25">
      <c r="A19" s="3">
        <f>'VOI or VOF'!$F$16</f>
        <v>950</v>
      </c>
      <c r="B19" s="5" t="s">
        <v>61</v>
      </c>
      <c r="C19" s="3">
        <v>0</v>
      </c>
      <c r="H19" s="3" t="s">
        <v>31</v>
      </c>
      <c r="I19" s="3" t="s">
        <v>31</v>
      </c>
      <c r="J19" s="3">
        <f>'VOI or VOF'!$E$16</f>
        <v>1000</v>
      </c>
      <c r="K19" s="3">
        <f>'VOI or VOF'!$E$15</f>
        <v>0.4464285714285714</v>
      </c>
      <c r="L19" s="3" t="s">
        <v>111</v>
      </c>
      <c r="M19" s="5" t="s">
        <v>82</v>
      </c>
      <c r="P19" s="3" t="b">
        <v>0</v>
      </c>
    </row>
    <row r="20" spans="1:16" x14ac:dyDescent="0.25">
      <c r="A20" s="3">
        <f>'VOI or VOF'!$F$18</f>
        <v>100</v>
      </c>
      <c r="B20" s="5" t="s">
        <v>62</v>
      </c>
      <c r="C20" s="3">
        <v>0</v>
      </c>
      <c r="H20" s="3" t="s">
        <v>31</v>
      </c>
      <c r="I20" s="3" t="s">
        <v>31</v>
      </c>
      <c r="J20" s="3">
        <f>'VOI or VOF'!$E$18</f>
        <v>150</v>
      </c>
      <c r="K20" s="3">
        <f>'VOI or VOF'!$E$17</f>
        <v>7.1428571428571438E-2</v>
      </c>
      <c r="L20" s="3" t="s">
        <v>111</v>
      </c>
      <c r="M20" s="5" t="s">
        <v>82</v>
      </c>
      <c r="P20" s="3" t="b">
        <v>0</v>
      </c>
    </row>
    <row r="21" spans="1:16" x14ac:dyDescent="0.25">
      <c r="A21" s="3">
        <f>'VOI or VOF'!$F$30</f>
        <v>1500</v>
      </c>
      <c r="B21" s="5" t="s">
        <v>60</v>
      </c>
      <c r="C21" s="3">
        <v>0</v>
      </c>
      <c r="H21" s="3" t="s">
        <v>31</v>
      </c>
      <c r="I21" s="3" t="s">
        <v>31</v>
      </c>
      <c r="J21" s="3">
        <f>'VOI or VOF'!$E$30</f>
        <v>1550</v>
      </c>
      <c r="K21" s="3">
        <f>'VOI or VOF'!$E$29</f>
        <v>6.8181818181818163E-2</v>
      </c>
      <c r="L21" s="3" t="s">
        <v>193</v>
      </c>
      <c r="M21" s="5" t="s">
        <v>82</v>
      </c>
      <c r="P21" s="3" t="b">
        <v>0</v>
      </c>
    </row>
    <row r="22" spans="1:16" x14ac:dyDescent="0.25">
      <c r="A22" s="3">
        <f>'VOI or VOF'!$F$34</f>
        <v>350</v>
      </c>
      <c r="B22" s="5" t="s">
        <v>61</v>
      </c>
      <c r="C22" s="3">
        <v>0</v>
      </c>
      <c r="H22" s="3" t="s">
        <v>31</v>
      </c>
      <c r="I22" s="3" t="s">
        <v>31</v>
      </c>
      <c r="J22" s="3">
        <f>'VOI or VOF'!$E$34</f>
        <v>400</v>
      </c>
      <c r="K22" s="3">
        <f>'VOI or VOF'!$E$33</f>
        <v>0.56818181818181823</v>
      </c>
      <c r="L22" s="3" t="s">
        <v>193</v>
      </c>
      <c r="M22" s="5" t="s">
        <v>82</v>
      </c>
      <c r="P22" s="3" t="b">
        <v>0</v>
      </c>
    </row>
    <row r="23" spans="1:16" x14ac:dyDescent="0.25">
      <c r="A23" s="3">
        <f>'VOI or VOF'!$F$36</f>
        <v>200</v>
      </c>
      <c r="B23" s="5" t="s">
        <v>62</v>
      </c>
      <c r="C23" s="3">
        <v>0</v>
      </c>
      <c r="H23" s="3" t="s">
        <v>31</v>
      </c>
      <c r="I23" s="3" t="s">
        <v>31</v>
      </c>
      <c r="J23" s="3">
        <f>'VOI or VOF'!$E$36</f>
        <v>250</v>
      </c>
      <c r="K23" s="3">
        <f>'VOI or VOF'!$E$35</f>
        <v>0.3636363636363637</v>
      </c>
      <c r="L23" s="3" t="s">
        <v>193</v>
      </c>
      <c r="M23" s="5" t="s">
        <v>82</v>
      </c>
      <c r="P23" s="3" t="b">
        <v>0</v>
      </c>
    </row>
    <row r="24" spans="1:16" x14ac:dyDescent="0.25">
      <c r="A24" s="3">
        <f>'VOI or VOF'!$F$40</f>
        <v>1800</v>
      </c>
      <c r="B24" s="5" t="s">
        <v>60</v>
      </c>
      <c r="C24" s="3">
        <v>0</v>
      </c>
      <c r="H24" s="3" t="s">
        <v>31</v>
      </c>
      <c r="I24" s="3" t="s">
        <v>31</v>
      </c>
      <c r="J24" s="3">
        <f>'VOI or VOF'!$E$40</f>
        <v>1850</v>
      </c>
      <c r="K24" s="3">
        <f>'VOI or VOF'!$E$39</f>
        <v>6.8181818181818163E-2</v>
      </c>
      <c r="L24" s="3" t="s">
        <v>195</v>
      </c>
      <c r="M24" s="5" t="s">
        <v>82</v>
      </c>
      <c r="P24" s="3" t="b">
        <v>0</v>
      </c>
    </row>
    <row r="25" spans="1:16" x14ac:dyDescent="0.25">
      <c r="A25" s="3">
        <f>'VOI or VOF'!$F$44</f>
        <v>950</v>
      </c>
      <c r="B25" s="5" t="s">
        <v>61</v>
      </c>
      <c r="C25" s="3">
        <v>0</v>
      </c>
      <c r="H25" s="3" t="s">
        <v>31</v>
      </c>
      <c r="I25" s="3" t="s">
        <v>31</v>
      </c>
      <c r="J25" s="3">
        <f>'VOI or VOF'!$E$44</f>
        <v>1000</v>
      </c>
      <c r="K25" s="3">
        <f>'VOI or VOF'!$E$43</f>
        <v>0.56818181818181823</v>
      </c>
      <c r="L25" s="3" t="s">
        <v>195</v>
      </c>
      <c r="M25" s="5" t="s">
        <v>82</v>
      </c>
      <c r="P25" s="3" t="b">
        <v>0</v>
      </c>
    </row>
    <row r="26" spans="1:16" x14ac:dyDescent="0.25">
      <c r="A26" s="3">
        <f>'VOI or VOF'!$F$46</f>
        <v>100</v>
      </c>
      <c r="B26" s="5" t="s">
        <v>62</v>
      </c>
      <c r="C26" s="3">
        <v>0</v>
      </c>
      <c r="H26" s="3" t="s">
        <v>31</v>
      </c>
      <c r="I26" s="3" t="s">
        <v>31</v>
      </c>
      <c r="J26" s="3">
        <f>'VOI or VOF'!$E$46</f>
        <v>150</v>
      </c>
      <c r="K26" s="3">
        <f>'VOI or VOF'!$E$45</f>
        <v>0.3636363636363637</v>
      </c>
      <c r="L26" s="3" t="s">
        <v>195</v>
      </c>
      <c r="M26" s="5" t="s">
        <v>82</v>
      </c>
      <c r="P26" s="3" t="b">
        <v>0</v>
      </c>
    </row>
    <row r="27" spans="1:16" x14ac:dyDescent="0.25">
      <c r="A27" s="3">
        <f>'VOI or VOF'!$E$14</f>
        <v>1299.1071428571429</v>
      </c>
      <c r="B27" s="5" t="s">
        <v>56</v>
      </c>
      <c r="C27" s="3">
        <v>0</v>
      </c>
      <c r="I27" s="3" t="s">
        <v>31</v>
      </c>
      <c r="J27" s="3">
        <f>'VOI or VOF'!$D$14</f>
        <v>0</v>
      </c>
      <c r="L27" s="3" t="s">
        <v>191</v>
      </c>
      <c r="M27" s="5" t="s">
        <v>82</v>
      </c>
      <c r="O27" s="3" t="str">
        <f>'VOI or VOF'!$E$13</f>
        <v>Chance</v>
      </c>
      <c r="P27" s="3" t="b">
        <v>0</v>
      </c>
    </row>
    <row r="28" spans="1:16" x14ac:dyDescent="0.25">
      <c r="B28" s="5"/>
      <c r="M28" s="5"/>
    </row>
    <row r="29" spans="1:16" x14ac:dyDescent="0.25">
      <c r="B29" s="5"/>
      <c r="M29" s="5"/>
    </row>
    <row r="30" spans="1:16" x14ac:dyDescent="0.25">
      <c r="B30" s="5"/>
      <c r="M30" s="5"/>
    </row>
    <row r="31" spans="1:16" x14ac:dyDescent="0.25">
      <c r="B31" s="5"/>
      <c r="M31" s="5"/>
    </row>
    <row r="32" spans="1:16" x14ac:dyDescent="0.25">
      <c r="B32" s="5"/>
      <c r="M32" s="5"/>
    </row>
    <row r="33" spans="1:16" x14ac:dyDescent="0.25">
      <c r="B33" s="5"/>
      <c r="M33" s="5"/>
    </row>
    <row r="34" spans="1:16" x14ac:dyDescent="0.25">
      <c r="B34" s="5"/>
      <c r="M34" s="5"/>
    </row>
    <row r="35" spans="1:16" x14ac:dyDescent="0.25">
      <c r="B35" s="5"/>
      <c r="M35" s="5"/>
    </row>
    <row r="36" spans="1:16" x14ac:dyDescent="0.25">
      <c r="B36" s="5"/>
      <c r="M36" s="5"/>
    </row>
    <row r="37" spans="1:16" x14ac:dyDescent="0.25">
      <c r="B37" s="5"/>
      <c r="M37" s="5"/>
    </row>
    <row r="38" spans="1:16" x14ac:dyDescent="0.25">
      <c r="A38" s="3">
        <f>'VOI or VOF'!$E$22</f>
        <v>1434.8214285714284</v>
      </c>
      <c r="B38" s="5" t="s">
        <v>57</v>
      </c>
      <c r="C38" s="3">
        <v>0</v>
      </c>
      <c r="I38" s="3" t="s">
        <v>31</v>
      </c>
      <c r="J38" s="3">
        <f>'VOI or VOF'!$D$22</f>
        <v>0</v>
      </c>
      <c r="L38" s="3" t="s">
        <v>154</v>
      </c>
      <c r="M38" s="5" t="s">
        <v>82</v>
      </c>
      <c r="O38" s="3" t="str">
        <f>'VOI or VOF'!$E$21</f>
        <v>Chance</v>
      </c>
      <c r="P38" s="3" t="b">
        <v>0</v>
      </c>
    </row>
    <row r="39" spans="1:16" x14ac:dyDescent="0.25">
      <c r="A39" s="3">
        <f>'VOI or VOF'!$F$20</f>
        <v>2350</v>
      </c>
      <c r="B39" s="5" t="s">
        <v>60</v>
      </c>
      <c r="C39" s="3">
        <v>0</v>
      </c>
      <c r="H39" s="3" t="s">
        <v>31</v>
      </c>
      <c r="I39" s="3" t="s">
        <v>31</v>
      </c>
      <c r="J39" s="3">
        <f>'VOI or VOF'!$E$20</f>
        <v>2400</v>
      </c>
      <c r="K39" s="3">
        <f>'VOI or VOF'!$E$19</f>
        <v>0.48214285714285715</v>
      </c>
      <c r="L39" s="3" t="s">
        <v>155</v>
      </c>
      <c r="M39" s="5" t="s">
        <v>82</v>
      </c>
      <c r="P39" s="3" t="b">
        <v>0</v>
      </c>
    </row>
    <row r="40" spans="1:16" x14ac:dyDescent="0.25">
      <c r="A40" s="3">
        <f>'VOI or VOF'!$F$24</f>
        <v>700</v>
      </c>
      <c r="B40" s="5" t="s">
        <v>61</v>
      </c>
      <c r="C40" s="3">
        <v>0</v>
      </c>
      <c r="H40" s="3" t="s">
        <v>31</v>
      </c>
      <c r="I40" s="3" t="s">
        <v>31</v>
      </c>
      <c r="J40" s="3">
        <f>'VOI or VOF'!$E$24</f>
        <v>750</v>
      </c>
      <c r="K40" s="3">
        <f>'VOI or VOF'!$E$23</f>
        <v>0.4464285714285714</v>
      </c>
      <c r="L40" s="3" t="s">
        <v>155</v>
      </c>
      <c r="M40" s="5" t="s">
        <v>82</v>
      </c>
      <c r="P40" s="3" t="b">
        <v>0</v>
      </c>
    </row>
    <row r="41" spans="1:16" x14ac:dyDescent="0.25">
      <c r="A41" s="3">
        <f>'VOI or VOF'!$F$26</f>
        <v>-150</v>
      </c>
      <c r="B41" s="5" t="s">
        <v>62</v>
      </c>
      <c r="C41" s="3">
        <v>0</v>
      </c>
      <c r="H41" s="3" t="s">
        <v>31</v>
      </c>
      <c r="I41" s="3" t="s">
        <v>31</v>
      </c>
      <c r="J41" s="3">
        <f>'VOI or VOF'!$E$26</f>
        <v>-100</v>
      </c>
      <c r="K41" s="3">
        <f>'VOI or VOF'!$E$25</f>
        <v>7.1428571428571438E-2</v>
      </c>
      <c r="L41" s="3" t="s">
        <v>155</v>
      </c>
      <c r="M41" s="5" t="s">
        <v>82</v>
      </c>
      <c r="P41" s="3" t="b">
        <v>0</v>
      </c>
    </row>
    <row r="42" spans="1:16" x14ac:dyDescent="0.25">
      <c r="A42" s="3">
        <f>'VOI or VOF'!$D$38</f>
        <v>698.86363636363637</v>
      </c>
      <c r="B42" s="5" t="s">
        <v>28</v>
      </c>
      <c r="C42" s="3">
        <v>0</v>
      </c>
      <c r="I42" s="3" t="s">
        <v>31</v>
      </c>
      <c r="J42" s="3">
        <f>'VOI or VOF'!$C$38</f>
        <v>0</v>
      </c>
      <c r="K42" s="3">
        <f>'VOI or VOF'!$C$37</f>
        <v>0.43999999999999995</v>
      </c>
      <c r="L42" s="3" t="s">
        <v>156</v>
      </c>
      <c r="M42" s="5" t="s">
        <v>82</v>
      </c>
      <c r="O42" s="3" t="str">
        <f>'VOI or VOF'!$D$37</f>
        <v>Decision</v>
      </c>
      <c r="P42" s="3" t="b">
        <v>0</v>
      </c>
    </row>
    <row r="43" spans="1:16" x14ac:dyDescent="0.25">
      <c r="A43" s="3">
        <f>'VOI or VOF'!$E$32</f>
        <v>373.86363636363637</v>
      </c>
      <c r="B43" s="5" t="s">
        <v>55</v>
      </c>
      <c r="C43" s="3">
        <v>0</v>
      </c>
      <c r="I43" s="3" t="s">
        <v>31</v>
      </c>
      <c r="J43" s="3">
        <f>'VOI or VOF'!$D$32</f>
        <v>0</v>
      </c>
      <c r="L43" s="3" t="s">
        <v>192</v>
      </c>
      <c r="M43" s="5" t="s">
        <v>82</v>
      </c>
      <c r="O43" s="3" t="str">
        <f>'VOI or VOF'!$E$31</f>
        <v>Chance</v>
      </c>
      <c r="P43" s="3" t="b">
        <v>0</v>
      </c>
    </row>
    <row r="44" spans="1:16" x14ac:dyDescent="0.25">
      <c r="B44" s="5"/>
      <c r="M44" s="5"/>
    </row>
    <row r="45" spans="1:16" x14ac:dyDescent="0.25">
      <c r="B45" s="5"/>
      <c r="M45" s="5"/>
    </row>
    <row r="46" spans="1:16" x14ac:dyDescent="0.25">
      <c r="B46" s="5"/>
      <c r="M46" s="5"/>
    </row>
    <row r="47" spans="1:16" x14ac:dyDescent="0.25">
      <c r="B47" s="5"/>
      <c r="M47" s="5"/>
    </row>
    <row r="48" spans="1:16" x14ac:dyDescent="0.25">
      <c r="B48" s="5"/>
      <c r="M48" s="5"/>
    </row>
    <row r="49" spans="1:16" x14ac:dyDescent="0.25">
      <c r="B49" s="5"/>
      <c r="M49" s="5"/>
    </row>
    <row r="50" spans="1:16" x14ac:dyDescent="0.25">
      <c r="B50" s="5"/>
      <c r="M50" s="5"/>
    </row>
    <row r="51" spans="1:16" x14ac:dyDescent="0.25">
      <c r="B51" s="5"/>
      <c r="M51" s="5"/>
    </row>
    <row r="52" spans="1:16" x14ac:dyDescent="0.25">
      <c r="B52" s="5"/>
      <c r="M52" s="5"/>
    </row>
    <row r="53" spans="1:16" x14ac:dyDescent="0.25">
      <c r="B53" s="5"/>
      <c r="M53" s="5"/>
    </row>
    <row r="54" spans="1:16" x14ac:dyDescent="0.25">
      <c r="B54" s="5"/>
      <c r="M54" s="5"/>
    </row>
    <row r="55" spans="1:16" x14ac:dyDescent="0.25">
      <c r="B55" s="5"/>
      <c r="M55" s="5"/>
    </row>
    <row r="56" spans="1:16" x14ac:dyDescent="0.25">
      <c r="A56" s="3">
        <f>'VOI or VOF'!$E$42</f>
        <v>698.86363636363637</v>
      </c>
      <c r="B56" s="5" t="s">
        <v>56</v>
      </c>
      <c r="C56" s="3">
        <v>0</v>
      </c>
      <c r="I56" s="3" t="s">
        <v>31</v>
      </c>
      <c r="J56" s="3">
        <f>'VOI or VOF'!$D$42</f>
        <v>0</v>
      </c>
      <c r="L56" s="3" t="s">
        <v>194</v>
      </c>
      <c r="M56" s="5" t="s">
        <v>82</v>
      </c>
      <c r="O56" s="3" t="str">
        <f>'VOI or VOF'!$E$41</f>
        <v>Chance</v>
      </c>
      <c r="P56" s="3" t="b">
        <v>0</v>
      </c>
    </row>
    <row r="57" spans="1:16" x14ac:dyDescent="0.25">
      <c r="B57" s="5"/>
      <c r="M57" s="5"/>
    </row>
    <row r="58" spans="1:16" x14ac:dyDescent="0.25">
      <c r="B58" s="5"/>
      <c r="M58" s="5"/>
    </row>
    <row r="59" spans="1:16" x14ac:dyDescent="0.25">
      <c r="B59" s="5"/>
      <c r="M59" s="5"/>
    </row>
    <row r="60" spans="1:16" x14ac:dyDescent="0.25">
      <c r="B60" s="5"/>
      <c r="M60" s="5"/>
    </row>
    <row r="61" spans="1:16" x14ac:dyDescent="0.25">
      <c r="B61" s="5"/>
      <c r="M61" s="5"/>
    </row>
    <row r="62" spans="1:16" x14ac:dyDescent="0.25">
      <c r="B62" s="5"/>
      <c r="M62" s="5"/>
    </row>
    <row r="63" spans="1:16" x14ac:dyDescent="0.25">
      <c r="B63" s="5"/>
      <c r="M63" s="5"/>
    </row>
    <row r="64" spans="1:16" x14ac:dyDescent="0.25">
      <c r="B64" s="5"/>
      <c r="M64" s="5"/>
    </row>
    <row r="65" spans="1:16" x14ac:dyDescent="0.25">
      <c r="B65" s="5"/>
      <c r="M65" s="5"/>
    </row>
    <row r="66" spans="1:16" x14ac:dyDescent="0.25">
      <c r="B66" s="5"/>
      <c r="M66" s="5"/>
    </row>
    <row r="67" spans="1:16" x14ac:dyDescent="0.25">
      <c r="A67" s="3">
        <f>'VOI or VOF'!$E$50</f>
        <v>503.40909090909093</v>
      </c>
      <c r="B67" s="5" t="s">
        <v>57</v>
      </c>
      <c r="C67" s="3">
        <v>0</v>
      </c>
      <c r="I67" s="3" t="s">
        <v>31</v>
      </c>
      <c r="J67" s="3">
        <f>'VOI or VOF'!$D$50</f>
        <v>0</v>
      </c>
      <c r="L67" s="3" t="s">
        <v>157</v>
      </c>
      <c r="M67" s="5" t="s">
        <v>82</v>
      </c>
      <c r="O67" s="3" t="str">
        <f>'VOI or VOF'!$E$49</f>
        <v>Chance</v>
      </c>
      <c r="P67" s="3" t="b">
        <v>0</v>
      </c>
    </row>
    <row r="68" spans="1:16" x14ac:dyDescent="0.25">
      <c r="A68" s="3">
        <f>'VOI or VOF'!$F$48</f>
        <v>2350</v>
      </c>
      <c r="B68" s="5" t="s">
        <v>60</v>
      </c>
      <c r="C68" s="3">
        <v>0</v>
      </c>
      <c r="H68" s="3" t="s">
        <v>31</v>
      </c>
      <c r="I68" s="3" t="s">
        <v>31</v>
      </c>
      <c r="J68" s="3">
        <f>'VOI or VOF'!$E$48</f>
        <v>2400</v>
      </c>
      <c r="K68" s="3">
        <f>'VOI or VOF'!$E$47</f>
        <v>6.8181818181818163E-2</v>
      </c>
      <c r="L68" s="3" t="s">
        <v>158</v>
      </c>
      <c r="M68" s="5" t="s">
        <v>82</v>
      </c>
      <c r="P68" s="3" t="b">
        <v>0</v>
      </c>
    </row>
    <row r="69" spans="1:16" x14ac:dyDescent="0.25">
      <c r="A69" s="3">
        <f>'VOI or VOF'!$F$52</f>
        <v>700</v>
      </c>
      <c r="B69" s="5" t="s">
        <v>61</v>
      </c>
      <c r="C69" s="3">
        <v>0</v>
      </c>
      <c r="H69" s="3" t="s">
        <v>31</v>
      </c>
      <c r="I69" s="3" t="s">
        <v>31</v>
      </c>
      <c r="J69" s="3">
        <f>'VOI or VOF'!$E$52</f>
        <v>750</v>
      </c>
      <c r="K69" s="3">
        <f>'VOI or VOF'!$E$51</f>
        <v>0.56818181818181823</v>
      </c>
      <c r="L69" s="3" t="s">
        <v>158</v>
      </c>
      <c r="M69" s="5" t="s">
        <v>82</v>
      </c>
      <c r="P69" s="3" t="b">
        <v>0</v>
      </c>
    </row>
    <row r="70" spans="1:16" x14ac:dyDescent="0.25">
      <c r="A70" s="3">
        <f>'VOI or VOF'!$F$54</f>
        <v>-150</v>
      </c>
      <c r="B70" s="5" t="s">
        <v>62</v>
      </c>
      <c r="C70" s="3">
        <v>0</v>
      </c>
      <c r="H70" s="3" t="s">
        <v>31</v>
      </c>
      <c r="I70" s="3" t="s">
        <v>31</v>
      </c>
      <c r="J70" s="3">
        <f>'VOI or VOF'!$E$54</f>
        <v>-100</v>
      </c>
      <c r="K70" s="3">
        <f>'VOI or VOF'!$E$53</f>
        <v>0.3636363636363637</v>
      </c>
      <c r="L70" s="3" t="s">
        <v>158</v>
      </c>
      <c r="M70" s="5" t="s">
        <v>82</v>
      </c>
      <c r="P70" s="3" t="b">
        <v>0</v>
      </c>
    </row>
    <row r="71" spans="1:16" x14ac:dyDescent="0.25">
      <c r="A71" s="3">
        <f>'VOI or VOF'!$C$84</f>
        <v>1140</v>
      </c>
      <c r="B71" s="5" t="s">
        <v>196</v>
      </c>
      <c r="C71" s="3">
        <v>0</v>
      </c>
      <c r="I71" s="3" t="s">
        <v>31</v>
      </c>
      <c r="J71" s="3">
        <f>'VOI or VOF'!$B$84</f>
        <v>0</v>
      </c>
      <c r="L71" s="3" t="s">
        <v>159</v>
      </c>
      <c r="M71" s="5" t="s">
        <v>82</v>
      </c>
      <c r="O71" s="3" t="str">
        <f>'VOI or VOF'!$C$83</f>
        <v>Decision</v>
      </c>
      <c r="P71" s="3" t="b">
        <v>0</v>
      </c>
    </row>
    <row r="72" spans="1:16" x14ac:dyDescent="0.25">
      <c r="A72" s="3">
        <f>'VOI or VOF'!$D$74</f>
        <v>895</v>
      </c>
      <c r="B72" s="5" t="s">
        <v>55</v>
      </c>
      <c r="C72" s="3">
        <v>0</v>
      </c>
      <c r="I72" s="3" t="s">
        <v>31</v>
      </c>
      <c r="J72" s="3">
        <f>'VOI or VOF'!$C$74</f>
        <v>0</v>
      </c>
      <c r="L72" s="3" t="s">
        <v>160</v>
      </c>
      <c r="M72" s="5" t="s">
        <v>82</v>
      </c>
      <c r="O72" s="3" t="str">
        <f>'VOI or VOF'!$D$73</f>
        <v>Flexibility decision</v>
      </c>
      <c r="P72" s="3" t="b">
        <v>0</v>
      </c>
    </row>
    <row r="73" spans="1:16" x14ac:dyDescent="0.25">
      <c r="A73" s="3">
        <f>'VOI or VOF'!$E$64</f>
        <v>895</v>
      </c>
      <c r="B73" s="5" t="s">
        <v>84</v>
      </c>
      <c r="C73" s="3">
        <v>0</v>
      </c>
      <c r="I73" s="3" t="s">
        <v>31</v>
      </c>
      <c r="J73" s="3">
        <f>'VOI or VOF'!$D$64</f>
        <v>-50</v>
      </c>
      <c r="L73" s="3" t="s">
        <v>161</v>
      </c>
      <c r="M73" s="5" t="s">
        <v>82</v>
      </c>
      <c r="O73" s="3" t="str">
        <f>'VOI or VOF'!$E$63</f>
        <v>Chance</v>
      </c>
      <c r="P73" s="3" t="b">
        <v>0</v>
      </c>
    </row>
    <row r="74" spans="1:16" x14ac:dyDescent="0.25">
      <c r="A74" s="3">
        <f>'VOI or VOF'!$F$60</f>
        <v>1600</v>
      </c>
      <c r="B74" s="5" t="s">
        <v>60</v>
      </c>
      <c r="C74" s="3">
        <v>0</v>
      </c>
      <c r="I74" s="3" t="s">
        <v>31</v>
      </c>
      <c r="J74" s="3">
        <f>'VOI or VOF'!$E$60</f>
        <v>0</v>
      </c>
      <c r="K74" s="3">
        <f>'VOI or VOF'!$E$59</f>
        <v>0.3</v>
      </c>
      <c r="L74" s="3" t="s">
        <v>162</v>
      </c>
      <c r="M74" s="5" t="s">
        <v>82</v>
      </c>
      <c r="O74" s="3" t="str">
        <f>'VOI or VOF'!$F$59</f>
        <v>Increase capacity</v>
      </c>
      <c r="P74" s="3" t="b">
        <v>0</v>
      </c>
    </row>
    <row r="75" spans="1:16" x14ac:dyDescent="0.25">
      <c r="A75" s="3">
        <f>'VOI or VOF'!$G$58</f>
        <v>1600</v>
      </c>
      <c r="B75" s="5" t="s">
        <v>114</v>
      </c>
      <c r="C75" s="3">
        <v>0</v>
      </c>
      <c r="H75" s="3" t="s">
        <v>31</v>
      </c>
      <c r="I75" s="3" t="s">
        <v>31</v>
      </c>
      <c r="J75" s="3">
        <f>'VOI or VOF'!$F$58</f>
        <v>1650</v>
      </c>
      <c r="L75" s="3" t="s">
        <v>163</v>
      </c>
      <c r="M75" s="5" t="s">
        <v>82</v>
      </c>
      <c r="P75" s="3" t="b">
        <v>0</v>
      </c>
    </row>
    <row r="76" spans="1:16" x14ac:dyDescent="0.25">
      <c r="A76" s="3">
        <f>'VOI or VOF'!$G$62</f>
        <v>1500</v>
      </c>
      <c r="B76" s="5" t="s">
        <v>22</v>
      </c>
      <c r="C76" s="3">
        <v>0</v>
      </c>
      <c r="H76" s="3" t="s">
        <v>31</v>
      </c>
      <c r="I76" s="3" t="s">
        <v>31</v>
      </c>
      <c r="J76" s="3">
        <f>'VOI or VOF'!$F$62</f>
        <v>1550</v>
      </c>
      <c r="L76" s="3" t="s">
        <v>163</v>
      </c>
      <c r="M76" s="5" t="s">
        <v>82</v>
      </c>
      <c r="P76" s="3" t="b">
        <v>0</v>
      </c>
    </row>
    <row r="77" spans="1:16" x14ac:dyDescent="0.25">
      <c r="A77" s="3">
        <f>'VOI or VOF'!$F$68</f>
        <v>750</v>
      </c>
      <c r="B77" s="5" t="s">
        <v>61</v>
      </c>
      <c r="C77" s="3">
        <v>0</v>
      </c>
      <c r="I77" s="3" t="s">
        <v>31</v>
      </c>
      <c r="J77" s="3">
        <f>'VOI or VOF'!$E$68</f>
        <v>0</v>
      </c>
      <c r="K77" s="3">
        <f>'VOI or VOF'!$E$67</f>
        <v>0.5</v>
      </c>
      <c r="L77" s="3" t="s">
        <v>164</v>
      </c>
      <c r="M77" s="5" t="s">
        <v>82</v>
      </c>
      <c r="O77" s="3" t="str">
        <f>'VOI or VOF'!$F$67</f>
        <v>Increase capacity</v>
      </c>
      <c r="P77" s="3" t="b">
        <v>0</v>
      </c>
    </row>
    <row r="78" spans="1:16" x14ac:dyDescent="0.25">
      <c r="A78" s="3">
        <f>'VOI or VOF'!$G$66</f>
        <v>750</v>
      </c>
      <c r="B78" s="5" t="s">
        <v>114</v>
      </c>
      <c r="C78" s="3">
        <v>0</v>
      </c>
      <c r="H78" s="3" t="s">
        <v>31</v>
      </c>
      <c r="I78" s="3" t="s">
        <v>31</v>
      </c>
      <c r="J78" s="3">
        <f>'VOI or VOF'!$F$66</f>
        <v>800</v>
      </c>
      <c r="L78" s="3" t="s">
        <v>165</v>
      </c>
      <c r="M78" s="5" t="s">
        <v>82</v>
      </c>
      <c r="P78" s="3" t="b">
        <v>0</v>
      </c>
    </row>
    <row r="79" spans="1:16" x14ac:dyDescent="0.25">
      <c r="A79" s="3">
        <f>'VOI or VOF'!$G$70</f>
        <v>350</v>
      </c>
      <c r="B79" s="5" t="s">
        <v>22</v>
      </c>
      <c r="C79" s="3">
        <v>0</v>
      </c>
      <c r="H79" s="3" t="s">
        <v>31</v>
      </c>
      <c r="I79" s="3" t="s">
        <v>31</v>
      </c>
      <c r="J79" s="3">
        <f>'VOI or VOF'!$F$70</f>
        <v>400</v>
      </c>
      <c r="L79" s="3" t="s">
        <v>165</v>
      </c>
      <c r="M79" s="5" t="s">
        <v>82</v>
      </c>
      <c r="P79" s="3" t="b">
        <v>0</v>
      </c>
    </row>
    <row r="80" spans="1:16" x14ac:dyDescent="0.25">
      <c r="A80" s="3">
        <f>'VOI or VOF'!$F$72</f>
        <v>200</v>
      </c>
      <c r="B80" s="5" t="s">
        <v>62</v>
      </c>
      <c r="C80" s="3">
        <v>0</v>
      </c>
      <c r="H80" s="3" t="s">
        <v>31</v>
      </c>
      <c r="I80" s="3" t="s">
        <v>31</v>
      </c>
      <c r="J80" s="3">
        <f>'VOI or VOF'!$E$72</f>
        <v>250</v>
      </c>
      <c r="K80" s="3">
        <f>'VOI or VOF'!$E$71</f>
        <v>0.2</v>
      </c>
      <c r="L80" s="3" t="s">
        <v>166</v>
      </c>
      <c r="M80" s="5" t="s">
        <v>82</v>
      </c>
      <c r="P80" s="3" t="b">
        <v>0</v>
      </c>
    </row>
    <row r="81" spans="1:16" x14ac:dyDescent="0.25">
      <c r="A81" s="3">
        <f>'VOI or VOF'!$E$78</f>
        <v>715</v>
      </c>
      <c r="B81" s="5" t="s">
        <v>85</v>
      </c>
      <c r="C81" s="3">
        <v>0</v>
      </c>
      <c r="I81" s="3" t="s">
        <v>31</v>
      </c>
      <c r="J81" s="3">
        <f>'VOI or VOF'!$D$78</f>
        <v>0</v>
      </c>
      <c r="L81" s="3" t="s">
        <v>167</v>
      </c>
      <c r="M81" s="5" t="s">
        <v>82</v>
      </c>
      <c r="O81" s="3" t="str">
        <f>'VOI or VOF'!$E$77</f>
        <v>Chance</v>
      </c>
      <c r="P81" s="3" t="b">
        <v>0</v>
      </c>
    </row>
    <row r="82" spans="1:16" x14ac:dyDescent="0.25">
      <c r="A82" s="3">
        <f>'VOI or VOF'!$F$76</f>
        <v>1550</v>
      </c>
      <c r="B82" s="5" t="s">
        <v>60</v>
      </c>
      <c r="C82" s="3">
        <v>0</v>
      </c>
      <c r="H82" s="3" t="s">
        <v>31</v>
      </c>
      <c r="I82" s="3" t="s">
        <v>31</v>
      </c>
      <c r="J82" s="3">
        <f>'VOI or VOF'!$E$76</f>
        <v>1550</v>
      </c>
      <c r="K82" s="3">
        <f>'VOI or VOF'!$E$75</f>
        <v>0.3</v>
      </c>
      <c r="L82" s="3" t="s">
        <v>168</v>
      </c>
      <c r="M82" s="5" t="s">
        <v>82</v>
      </c>
      <c r="P82" s="3" t="b">
        <v>0</v>
      </c>
    </row>
    <row r="83" spans="1:16" x14ac:dyDescent="0.25">
      <c r="A83" s="3">
        <f>'VOI or VOF'!$F$80</f>
        <v>400</v>
      </c>
      <c r="B83" s="5" t="s">
        <v>61</v>
      </c>
      <c r="C83" s="3">
        <v>0</v>
      </c>
      <c r="H83" s="3" t="s">
        <v>31</v>
      </c>
      <c r="I83" s="3" t="s">
        <v>31</v>
      </c>
      <c r="J83" s="3">
        <f>'VOI or VOF'!$E$80</f>
        <v>400</v>
      </c>
      <c r="K83" s="3">
        <f>'VOI or VOF'!$E$79</f>
        <v>0.5</v>
      </c>
      <c r="L83" s="3" t="s">
        <v>168</v>
      </c>
      <c r="M83" s="5" t="s">
        <v>82</v>
      </c>
      <c r="P83" s="3" t="b">
        <v>0</v>
      </c>
    </row>
    <row r="84" spans="1:16" x14ac:dyDescent="0.25">
      <c r="A84" s="3">
        <f>'VOI or VOF'!$F$82</f>
        <v>250</v>
      </c>
      <c r="B84" s="5" t="s">
        <v>62</v>
      </c>
      <c r="C84" s="3">
        <v>0</v>
      </c>
      <c r="H84" s="3" t="s">
        <v>31</v>
      </c>
      <c r="I84" s="3" t="s">
        <v>31</v>
      </c>
      <c r="J84" s="3">
        <f>'VOI or VOF'!$E$82</f>
        <v>250</v>
      </c>
      <c r="K84" s="3">
        <f>'VOI or VOF'!$E$81</f>
        <v>0.2</v>
      </c>
      <c r="L84" s="3" t="s">
        <v>168</v>
      </c>
      <c r="M84" s="5" t="s">
        <v>82</v>
      </c>
      <c r="P84" s="3" t="b">
        <v>0</v>
      </c>
    </row>
    <row r="85" spans="1:16" x14ac:dyDescent="0.25">
      <c r="A85" s="3">
        <f>'VOI or VOF'!$D$98</f>
        <v>1140</v>
      </c>
      <c r="B85" s="5" t="s">
        <v>56</v>
      </c>
      <c r="C85" s="3">
        <v>0</v>
      </c>
      <c r="I85" s="3" t="s">
        <v>31</v>
      </c>
      <c r="J85" s="3">
        <f>'VOI or VOF'!$C$98</f>
        <v>0</v>
      </c>
      <c r="L85" s="3" t="s">
        <v>169</v>
      </c>
      <c r="M85" s="5" t="s">
        <v>82</v>
      </c>
      <c r="O85" s="3" t="str">
        <f>'VOI or VOF'!$D$97</f>
        <v>Flexibility decision</v>
      </c>
      <c r="P85" s="3" t="b">
        <v>0</v>
      </c>
    </row>
    <row r="86" spans="1:16" x14ac:dyDescent="0.25">
      <c r="A86" s="3">
        <f>'VOI or VOF'!$E$92</f>
        <v>1140</v>
      </c>
      <c r="B86" s="5" t="s">
        <v>84</v>
      </c>
      <c r="C86" s="3">
        <v>0</v>
      </c>
      <c r="I86" s="3" t="s">
        <v>31</v>
      </c>
      <c r="J86" s="3">
        <f>'VOI or VOF'!$D$92</f>
        <v>-50</v>
      </c>
      <c r="L86" s="3" t="s">
        <v>140</v>
      </c>
      <c r="M86" s="5" t="s">
        <v>82</v>
      </c>
      <c r="O86" s="3" t="str">
        <f>'VOI or VOF'!$E$91</f>
        <v>Chance</v>
      </c>
      <c r="P86" s="3" t="b">
        <v>0</v>
      </c>
    </row>
    <row r="87" spans="1:16" x14ac:dyDescent="0.25">
      <c r="A87" s="3">
        <f>'VOI or VOF'!$F$88</f>
        <v>2150</v>
      </c>
      <c r="B87" s="5" t="s">
        <v>60</v>
      </c>
      <c r="C87" s="3">
        <v>0</v>
      </c>
      <c r="I87" s="3" t="s">
        <v>31</v>
      </c>
      <c r="J87" s="3">
        <f>'VOI or VOF'!$E$88</f>
        <v>0</v>
      </c>
      <c r="K87" s="3">
        <f>'VOI or VOF'!$E$87</f>
        <v>0.3</v>
      </c>
      <c r="L87" s="3" t="s">
        <v>141</v>
      </c>
      <c r="M87" s="5" t="s">
        <v>82</v>
      </c>
      <c r="O87" s="3" t="str">
        <f>'VOI or VOF'!$F$87</f>
        <v>Increase capacity</v>
      </c>
      <c r="P87" s="3" t="b">
        <v>0</v>
      </c>
    </row>
    <row r="88" spans="1:16" x14ac:dyDescent="0.25">
      <c r="A88" s="3">
        <f>'VOI or VOF'!$G$86</f>
        <v>2150</v>
      </c>
      <c r="B88" s="5" t="s">
        <v>115</v>
      </c>
      <c r="C88" s="3">
        <v>0</v>
      </c>
      <c r="H88" s="3" t="s">
        <v>31</v>
      </c>
      <c r="I88" s="3" t="s">
        <v>31</v>
      </c>
      <c r="J88" s="3">
        <f>'VOI or VOF'!$F$86</f>
        <v>2200</v>
      </c>
      <c r="L88" s="3" t="s">
        <v>142</v>
      </c>
      <c r="M88" s="5" t="s">
        <v>82</v>
      </c>
      <c r="P88" s="3" t="b">
        <v>0</v>
      </c>
    </row>
    <row r="89" spans="1:16" x14ac:dyDescent="0.25">
      <c r="A89" s="3">
        <f>'VOI or VOF'!$G$90</f>
        <v>1800</v>
      </c>
      <c r="B89" s="5" t="s">
        <v>22</v>
      </c>
      <c r="C89" s="3">
        <v>0</v>
      </c>
      <c r="H89" s="3" t="s">
        <v>31</v>
      </c>
      <c r="I89" s="3" t="s">
        <v>31</v>
      </c>
      <c r="J89" s="3">
        <f>'VOI or VOF'!$F$90</f>
        <v>1850</v>
      </c>
      <c r="L89" s="3" t="s">
        <v>142</v>
      </c>
      <c r="M89" s="5" t="s">
        <v>82</v>
      </c>
      <c r="P89" s="3" t="b">
        <v>0</v>
      </c>
    </row>
    <row r="90" spans="1:16" x14ac:dyDescent="0.25">
      <c r="A90" s="3">
        <f>'VOI or VOF'!$F$94</f>
        <v>950</v>
      </c>
      <c r="B90" s="5" t="s">
        <v>61</v>
      </c>
      <c r="C90" s="3">
        <v>0</v>
      </c>
      <c r="H90" s="3" t="s">
        <v>31</v>
      </c>
      <c r="I90" s="3" t="s">
        <v>31</v>
      </c>
      <c r="J90" s="3">
        <f>'VOI or VOF'!$E$94</f>
        <v>1000</v>
      </c>
      <c r="K90" s="3">
        <f>'VOI or VOF'!$E$93</f>
        <v>0.5</v>
      </c>
      <c r="L90" s="3" t="s">
        <v>143</v>
      </c>
      <c r="M90" s="5" t="s">
        <v>82</v>
      </c>
      <c r="P90" s="3" t="b">
        <v>0</v>
      </c>
    </row>
    <row r="91" spans="1:16" x14ac:dyDescent="0.25">
      <c r="A91" s="3">
        <f>'VOI or VOF'!$F$96</f>
        <v>100</v>
      </c>
      <c r="B91" s="5" t="s">
        <v>62</v>
      </c>
      <c r="C91" s="3">
        <v>0</v>
      </c>
      <c r="H91" s="3" t="s">
        <v>31</v>
      </c>
      <c r="I91" s="3" t="s">
        <v>31</v>
      </c>
      <c r="J91" s="3">
        <f>'VOI or VOF'!$E$96</f>
        <v>150</v>
      </c>
      <c r="K91" s="3">
        <f>'VOI or VOF'!$E$95</f>
        <v>0.2</v>
      </c>
      <c r="L91" s="3" t="s">
        <v>143</v>
      </c>
      <c r="M91" s="5" t="s">
        <v>82</v>
      </c>
      <c r="P91" s="3" t="b">
        <v>0</v>
      </c>
    </row>
    <row r="92" spans="1:16" x14ac:dyDescent="0.25">
      <c r="A92" s="3">
        <f>'VOI or VOF'!$E$102</f>
        <v>1085</v>
      </c>
      <c r="B92" s="5" t="s">
        <v>85</v>
      </c>
      <c r="C92" s="3">
        <v>0</v>
      </c>
      <c r="I92" s="3" t="s">
        <v>31</v>
      </c>
      <c r="J92" s="3">
        <f>'VOI or VOF'!$D$102</f>
        <v>0</v>
      </c>
      <c r="L92" s="3" t="s">
        <v>144</v>
      </c>
      <c r="M92" s="5" t="s">
        <v>82</v>
      </c>
      <c r="O92" s="3" t="str">
        <f>'VOI or VOF'!$E$101</f>
        <v>Chance</v>
      </c>
      <c r="P92" s="3" t="b">
        <v>0</v>
      </c>
    </row>
    <row r="93" spans="1:16" x14ac:dyDescent="0.25">
      <c r="A93" s="3">
        <f>'VOI or VOF'!$F$100</f>
        <v>1850</v>
      </c>
      <c r="B93" s="5" t="s">
        <v>60</v>
      </c>
      <c r="C93" s="3">
        <v>0</v>
      </c>
      <c r="H93" s="3" t="s">
        <v>31</v>
      </c>
      <c r="I93" s="3" t="s">
        <v>31</v>
      </c>
      <c r="J93" s="3">
        <f>'VOI or VOF'!$E$100</f>
        <v>1850</v>
      </c>
      <c r="K93" s="3">
        <f>'VOI or VOF'!$E$99</f>
        <v>0.3</v>
      </c>
      <c r="L93" s="3" t="s">
        <v>145</v>
      </c>
      <c r="M93" s="5" t="s">
        <v>82</v>
      </c>
      <c r="P93" s="3" t="b">
        <v>0</v>
      </c>
    </row>
    <row r="94" spans="1:16" x14ac:dyDescent="0.25">
      <c r="A94" s="3">
        <f>'VOI or VOF'!$F$104</f>
        <v>1000</v>
      </c>
      <c r="B94" s="5" t="s">
        <v>61</v>
      </c>
      <c r="C94" s="3">
        <v>0</v>
      </c>
      <c r="H94" s="3" t="s">
        <v>31</v>
      </c>
      <c r="I94" s="3" t="s">
        <v>31</v>
      </c>
      <c r="J94" s="3">
        <f>'VOI or VOF'!$E$104</f>
        <v>1000</v>
      </c>
      <c r="K94" s="3">
        <f>'VOI or VOF'!$E$103</f>
        <v>0.5</v>
      </c>
      <c r="L94" s="3" t="s">
        <v>145</v>
      </c>
      <c r="M94" s="5" t="s">
        <v>82</v>
      </c>
      <c r="P94" s="3" t="b">
        <v>0</v>
      </c>
    </row>
    <row r="95" spans="1:16" x14ac:dyDescent="0.25">
      <c r="A95" s="3">
        <f>'VOI or VOF'!$F$106</f>
        <v>150</v>
      </c>
      <c r="B95" s="5" t="s">
        <v>62</v>
      </c>
      <c r="C95" s="3">
        <v>0</v>
      </c>
      <c r="H95" s="3" t="s">
        <v>31</v>
      </c>
      <c r="I95" s="3" t="s">
        <v>31</v>
      </c>
      <c r="J95" s="3">
        <f>'VOI or VOF'!$E$106</f>
        <v>150</v>
      </c>
      <c r="K95" s="3">
        <f>'VOI or VOF'!$E$105</f>
        <v>0.2</v>
      </c>
      <c r="L95" s="3" t="s">
        <v>145</v>
      </c>
      <c r="M95" s="5" t="s">
        <v>82</v>
      </c>
      <c r="P95" s="3" t="b">
        <v>0</v>
      </c>
    </row>
    <row r="96" spans="1:16" x14ac:dyDescent="0.25">
      <c r="A96" s="3">
        <f>'VOI or VOF'!$D$110</f>
        <v>1075</v>
      </c>
      <c r="B96" s="5" t="s">
        <v>57</v>
      </c>
      <c r="C96" s="3">
        <v>0</v>
      </c>
      <c r="I96" s="3" t="s">
        <v>31</v>
      </c>
      <c r="J96" s="3">
        <f>'VOI or VOF'!$C$110</f>
        <v>0</v>
      </c>
      <c r="L96" s="3" t="s">
        <v>170</v>
      </c>
      <c r="M96" s="5" t="s">
        <v>82</v>
      </c>
      <c r="O96" s="3" t="str">
        <f>'VOI or VOF'!$D$109</f>
        <v>Chance</v>
      </c>
      <c r="P96" s="3" t="b">
        <v>0</v>
      </c>
    </row>
    <row r="97" spans="1:16" x14ac:dyDescent="0.25">
      <c r="A97" s="3">
        <f>'VOI or VOF'!$E$108</f>
        <v>2400</v>
      </c>
      <c r="B97" s="5" t="s">
        <v>60</v>
      </c>
      <c r="C97" s="3">
        <v>0</v>
      </c>
      <c r="H97" s="3" t="s">
        <v>31</v>
      </c>
      <c r="I97" s="3" t="s">
        <v>31</v>
      </c>
      <c r="J97" s="3">
        <f>'VOI or VOF'!$D$108</f>
        <v>2400</v>
      </c>
      <c r="K97" s="3">
        <f>'VOI or VOF'!$D$107</f>
        <v>0.3</v>
      </c>
      <c r="L97" s="3" t="s">
        <v>147</v>
      </c>
      <c r="M97" s="5" t="s">
        <v>82</v>
      </c>
      <c r="P97" s="3" t="b">
        <v>0</v>
      </c>
    </row>
    <row r="98" spans="1:16" x14ac:dyDescent="0.25">
      <c r="A98" s="3">
        <f>'VOI or VOF'!$E$112</f>
        <v>750</v>
      </c>
      <c r="B98" s="5" t="s">
        <v>61</v>
      </c>
      <c r="C98" s="3">
        <v>0</v>
      </c>
      <c r="H98" s="3" t="s">
        <v>31</v>
      </c>
      <c r="I98" s="3" t="s">
        <v>31</v>
      </c>
      <c r="J98" s="3">
        <f>'VOI or VOF'!$D$112</f>
        <v>750</v>
      </c>
      <c r="K98" s="3">
        <f>'VOI or VOF'!$D$111</f>
        <v>0.5</v>
      </c>
      <c r="L98" s="3" t="s">
        <v>147</v>
      </c>
      <c r="M98" s="5" t="s">
        <v>82</v>
      </c>
      <c r="P98" s="3" t="b">
        <v>0</v>
      </c>
    </row>
    <row r="99" spans="1:16" x14ac:dyDescent="0.25">
      <c r="A99" s="3">
        <f>'VOI or VOF'!$E$114</f>
        <v>-100</v>
      </c>
      <c r="B99" s="5" t="s">
        <v>62</v>
      </c>
      <c r="C99" s="3">
        <v>0</v>
      </c>
      <c r="H99" s="3" t="s">
        <v>31</v>
      </c>
      <c r="I99" s="3" t="s">
        <v>31</v>
      </c>
      <c r="J99" s="3">
        <f>'VOI or VOF'!$D$114</f>
        <v>-100</v>
      </c>
      <c r="K99" s="3">
        <f>'VOI or VOF'!$D$113</f>
        <v>0.2</v>
      </c>
      <c r="L99" s="3" t="s">
        <v>147</v>
      </c>
      <c r="M99" s="5" t="s">
        <v>82</v>
      </c>
      <c r="P99" s="3" t="b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2"/>
  <sheetViews>
    <sheetView workbookViewId="0"/>
  </sheetViews>
  <sheetFormatPr defaultColWidth="15.77734375" defaultRowHeight="13.2" x14ac:dyDescent="0.25"/>
  <cols>
    <col min="1" max="16384" width="15.77734375" style="3"/>
  </cols>
  <sheetData>
    <row r="1" spans="1:16" x14ac:dyDescent="0.25">
      <c r="A1" s="3" t="s">
        <v>0</v>
      </c>
      <c r="B1" s="5" t="s">
        <v>116</v>
      </c>
      <c r="E1" s="3" t="s">
        <v>33</v>
      </c>
      <c r="F1" s="3">
        <v>3</v>
      </c>
      <c r="H1" s="3" t="s">
        <v>39</v>
      </c>
      <c r="I1" s="5" t="s">
        <v>51</v>
      </c>
      <c r="K1" s="3" t="s">
        <v>44</v>
      </c>
      <c r="L1" s="3">
        <v>100</v>
      </c>
    </row>
    <row r="2" spans="1:16" x14ac:dyDescent="0.25">
      <c r="A2" s="3" t="s">
        <v>1</v>
      </c>
      <c r="B2" s="3" t="e">
        <f>'VOI+VOF'!#REF!</f>
        <v>#REF!</v>
      </c>
      <c r="E2" s="3" t="s">
        <v>34</v>
      </c>
      <c r="F2" s="3">
        <f>_xll.PTreeEvaluate5(B3,$L$11:$L$132,$J$11:$J$132,$K$11:$K$132,$N$11:$N$132,$G$11:$G$132,,L1)</f>
        <v>334466</v>
      </c>
    </row>
    <row r="3" spans="1:16" x14ac:dyDescent="0.25">
      <c r="A3" s="3" t="s">
        <v>2</v>
      </c>
      <c r="B3" s="3" t="s">
        <v>83</v>
      </c>
      <c r="E3" s="3" t="s">
        <v>35</v>
      </c>
      <c r="F3" s="5" t="s">
        <v>81</v>
      </c>
      <c r="H3" s="3" t="s">
        <v>40</v>
      </c>
      <c r="I3" s="7" t="s">
        <v>49</v>
      </c>
    </row>
    <row r="4" spans="1:16" x14ac:dyDescent="0.25">
      <c r="A4" s="3" t="s">
        <v>3</v>
      </c>
      <c r="B4" s="3" t="s">
        <v>19</v>
      </c>
      <c r="E4" s="3" t="s">
        <v>36</v>
      </c>
      <c r="F4" s="5" t="s">
        <v>48</v>
      </c>
      <c r="H4" s="3" t="s">
        <v>41</v>
      </c>
      <c r="I4" s="5" t="s">
        <v>50</v>
      </c>
    </row>
    <row r="5" spans="1:16" x14ac:dyDescent="0.25">
      <c r="A5" s="3" t="s">
        <v>4</v>
      </c>
      <c r="B5" s="3">
        <v>0</v>
      </c>
      <c r="E5" s="3" t="s">
        <v>37</v>
      </c>
      <c r="F5" s="5" t="s">
        <v>48</v>
      </c>
      <c r="H5" s="3" t="s">
        <v>42</v>
      </c>
      <c r="I5" s="7" t="s">
        <v>49</v>
      </c>
    </row>
    <row r="6" spans="1:16" x14ac:dyDescent="0.25">
      <c r="A6" s="3" t="s">
        <v>5</v>
      </c>
      <c r="E6" s="3" t="s">
        <v>38</v>
      </c>
      <c r="F6" s="5" t="s">
        <v>202</v>
      </c>
      <c r="H6" s="3" t="s">
        <v>43</v>
      </c>
      <c r="I6" s="5" t="s">
        <v>50</v>
      </c>
    </row>
    <row r="7" spans="1:16" x14ac:dyDescent="0.25">
      <c r="A7" s="3" t="s">
        <v>32</v>
      </c>
      <c r="F7" s="5" t="s">
        <v>198</v>
      </c>
    </row>
    <row r="8" spans="1:16" x14ac:dyDescent="0.25">
      <c r="A8" s="3" t="s">
        <v>6</v>
      </c>
      <c r="B8" s="3">
        <v>122</v>
      </c>
    </row>
    <row r="10" spans="1:16" x14ac:dyDescent="0.25">
      <c r="A10" s="3" t="s">
        <v>45</v>
      </c>
      <c r="B10" s="3" t="s">
        <v>46</v>
      </c>
      <c r="C10" s="3" t="s">
        <v>7</v>
      </c>
      <c r="D10" s="3" t="s">
        <v>8</v>
      </c>
      <c r="E10" s="3" t="s">
        <v>9</v>
      </c>
      <c r="F10" s="3" t="s">
        <v>10</v>
      </c>
      <c r="G10" s="3" t="s">
        <v>11</v>
      </c>
      <c r="H10" s="3" t="s">
        <v>12</v>
      </c>
      <c r="I10" s="3" t="s">
        <v>13</v>
      </c>
      <c r="J10" s="3" t="s">
        <v>14</v>
      </c>
      <c r="K10" s="3" t="s">
        <v>15</v>
      </c>
      <c r="L10" s="3" t="s">
        <v>2</v>
      </c>
      <c r="M10" s="3" t="s">
        <v>16</v>
      </c>
      <c r="N10" s="3" t="s">
        <v>17</v>
      </c>
      <c r="O10" s="3" t="s">
        <v>18</v>
      </c>
      <c r="P10" s="3" t="s">
        <v>47</v>
      </c>
    </row>
    <row r="11" spans="1:16" x14ac:dyDescent="0.25">
      <c r="A11" s="3">
        <f>'VOI+VOF'!$B$120</f>
        <v>1140</v>
      </c>
      <c r="B11" s="3" t="str">
        <f>B1</f>
        <v>VOI+VOF</v>
      </c>
      <c r="C11" s="3">
        <v>0</v>
      </c>
      <c r="I11" s="3" t="s">
        <v>31</v>
      </c>
      <c r="J11" s="3">
        <f>'VOI+VOF'!$A$120</f>
        <v>0</v>
      </c>
      <c r="K11" s="3">
        <f>'VOI+VOF'!$A$119</f>
        <v>0</v>
      </c>
      <c r="L11" s="3" t="s">
        <v>99</v>
      </c>
      <c r="M11" s="5" t="s">
        <v>82</v>
      </c>
      <c r="O11" s="3" t="str">
        <f>'VOI+VOF'!$B$119</f>
        <v>Delineation well</v>
      </c>
      <c r="P11" s="3" t="b">
        <v>0</v>
      </c>
    </row>
    <row r="12" spans="1:16" x14ac:dyDescent="0.25">
      <c r="A12" s="22">
        <f>'VOI+VOF'!$D$28</f>
        <v>1434.8214285714284</v>
      </c>
      <c r="B12" s="5" t="s">
        <v>27</v>
      </c>
      <c r="C12" s="3">
        <v>0</v>
      </c>
      <c r="I12" s="3" t="s">
        <v>31</v>
      </c>
      <c r="J12" s="3">
        <f>'VOI+VOF'!$C$28</f>
        <v>0</v>
      </c>
      <c r="K12" s="3">
        <f>'VOI+VOF'!$C$27</f>
        <v>0.56000000000000005</v>
      </c>
      <c r="L12" s="3" t="s">
        <v>127</v>
      </c>
      <c r="M12" s="5" t="s">
        <v>82</v>
      </c>
      <c r="O12" s="3" t="str">
        <f>'VOI+VOF'!$D$27</f>
        <v>Decision</v>
      </c>
      <c r="P12" s="3" t="b">
        <v>0</v>
      </c>
    </row>
    <row r="13" spans="1:16" x14ac:dyDescent="0.25">
      <c r="A13" s="3">
        <f>'VOI+VOF'!$E$18</f>
        <v>1070.5357142857142</v>
      </c>
      <c r="B13" s="5" t="s">
        <v>55</v>
      </c>
      <c r="C13" s="3">
        <v>0</v>
      </c>
      <c r="I13" s="3" t="s">
        <v>31</v>
      </c>
      <c r="J13" s="3">
        <f>'VOI+VOF'!$D$18</f>
        <v>0</v>
      </c>
      <c r="L13" s="3" t="s">
        <v>128</v>
      </c>
      <c r="M13" s="5" t="s">
        <v>82</v>
      </c>
      <c r="O13" s="3" t="str">
        <f>'VOI+VOF'!$E$17</f>
        <v>Flexibility decision</v>
      </c>
      <c r="P13" s="3" t="b">
        <v>0</v>
      </c>
    </row>
    <row r="14" spans="1:16" x14ac:dyDescent="0.25">
      <c r="A14" s="3">
        <f>'VOI+VOF'!$F$8</f>
        <v>1070.5357142857142</v>
      </c>
      <c r="B14" s="5" t="s">
        <v>84</v>
      </c>
      <c r="C14" s="3">
        <v>0</v>
      </c>
      <c r="I14" s="3" t="s">
        <v>31</v>
      </c>
      <c r="J14" s="3">
        <f>'VOI+VOF'!$E$8</f>
        <v>-50</v>
      </c>
      <c r="L14" s="3" t="s">
        <v>101</v>
      </c>
      <c r="M14" s="5" t="s">
        <v>82</v>
      </c>
      <c r="O14" s="3" t="str">
        <f>'VOI+VOF'!$F$7</f>
        <v>Chance</v>
      </c>
      <c r="P14" s="3" t="b">
        <v>0</v>
      </c>
    </row>
    <row r="15" spans="1:16" x14ac:dyDescent="0.25">
      <c r="A15" s="3">
        <f>'VOI+VOF'!$G$4</f>
        <v>1550</v>
      </c>
      <c r="B15" s="5" t="s">
        <v>60</v>
      </c>
      <c r="C15" s="3">
        <v>0</v>
      </c>
      <c r="I15" s="3" t="s">
        <v>31</v>
      </c>
      <c r="J15" s="3">
        <f>'VOI+VOF'!$F$4</f>
        <v>0</v>
      </c>
      <c r="K15" s="3">
        <f>'VOI+VOF'!$F$3</f>
        <v>0.48214285714285715</v>
      </c>
      <c r="L15" s="3" t="s">
        <v>102</v>
      </c>
      <c r="M15" s="5" t="s">
        <v>82</v>
      </c>
      <c r="O15" s="3" t="str">
        <f>'VOI+VOF'!$G$3</f>
        <v>Increase capacity</v>
      </c>
      <c r="P15" s="3" t="b">
        <v>0</v>
      </c>
    </row>
    <row r="16" spans="1:16" x14ac:dyDescent="0.25">
      <c r="A16" s="3">
        <f>'VOI+VOF'!$H$2</f>
        <v>1550</v>
      </c>
      <c r="B16" s="5" t="s">
        <v>114</v>
      </c>
      <c r="C16" s="3">
        <v>0</v>
      </c>
      <c r="H16" s="3" t="s">
        <v>31</v>
      </c>
      <c r="I16" s="3" t="s">
        <v>31</v>
      </c>
      <c r="J16" s="3">
        <f>'VOI+VOF'!$G$2</f>
        <v>1650</v>
      </c>
      <c r="L16" s="3" t="s">
        <v>64</v>
      </c>
      <c r="M16" s="5" t="s">
        <v>82</v>
      </c>
      <c r="P16" s="3" t="b">
        <v>0</v>
      </c>
    </row>
    <row r="17" spans="1:16" x14ac:dyDescent="0.25">
      <c r="A17" s="3">
        <f>'VOI+VOF'!$H$6</f>
        <v>1450</v>
      </c>
      <c r="B17" s="5" t="s">
        <v>22</v>
      </c>
      <c r="C17" s="3">
        <v>0</v>
      </c>
      <c r="H17" s="3" t="s">
        <v>31</v>
      </c>
      <c r="I17" s="3" t="s">
        <v>31</v>
      </c>
      <c r="J17" s="3">
        <f>'VOI+VOF'!$G$6</f>
        <v>1550</v>
      </c>
      <c r="L17" s="3" t="s">
        <v>64</v>
      </c>
      <c r="M17" s="5" t="s">
        <v>82</v>
      </c>
      <c r="P17" s="3" t="b">
        <v>0</v>
      </c>
    </row>
    <row r="18" spans="1:16" x14ac:dyDescent="0.25">
      <c r="A18" s="3">
        <f>'VOI+VOF'!$G$12</f>
        <v>700</v>
      </c>
      <c r="B18" s="5" t="s">
        <v>61</v>
      </c>
      <c r="C18" s="3">
        <v>0</v>
      </c>
      <c r="I18" s="3" t="s">
        <v>31</v>
      </c>
      <c r="J18" s="3">
        <f>'VOI+VOF'!$F$12</f>
        <v>0</v>
      </c>
      <c r="K18" s="3">
        <f>'VOI+VOF'!$F$11</f>
        <v>0.4464285714285714</v>
      </c>
      <c r="L18" s="3" t="s">
        <v>103</v>
      </c>
      <c r="M18" s="5" t="s">
        <v>82</v>
      </c>
      <c r="O18" s="3" t="str">
        <f>'VOI+VOF'!$G$11</f>
        <v>Increase capacity</v>
      </c>
      <c r="P18" s="3" t="b">
        <v>0</v>
      </c>
    </row>
    <row r="19" spans="1:16" x14ac:dyDescent="0.25">
      <c r="A19" s="3">
        <f>'VOI+VOF'!$H$10</f>
        <v>700</v>
      </c>
      <c r="B19" s="5" t="s">
        <v>114</v>
      </c>
      <c r="C19" s="3">
        <v>0</v>
      </c>
      <c r="H19" s="3" t="s">
        <v>31</v>
      </c>
      <c r="I19" s="3" t="s">
        <v>31</v>
      </c>
      <c r="J19" s="3">
        <f>'VOI+VOF'!$G$10</f>
        <v>800</v>
      </c>
      <c r="L19" s="3" t="s">
        <v>104</v>
      </c>
      <c r="M19" s="5" t="s">
        <v>82</v>
      </c>
      <c r="P19" s="3" t="b">
        <v>0</v>
      </c>
    </row>
    <row r="20" spans="1:16" x14ac:dyDescent="0.25">
      <c r="A20" s="3">
        <f>'VOI+VOF'!$H$14</f>
        <v>300</v>
      </c>
      <c r="B20" s="5" t="s">
        <v>22</v>
      </c>
      <c r="C20" s="3">
        <v>0</v>
      </c>
      <c r="H20" s="3" t="s">
        <v>31</v>
      </c>
      <c r="I20" s="3" t="s">
        <v>31</v>
      </c>
      <c r="J20" s="3">
        <f>'VOI+VOF'!$G$14</f>
        <v>400</v>
      </c>
      <c r="L20" s="3" t="s">
        <v>104</v>
      </c>
      <c r="M20" s="5" t="s">
        <v>82</v>
      </c>
      <c r="P20" s="3" t="b">
        <v>0</v>
      </c>
    </row>
    <row r="21" spans="1:16" x14ac:dyDescent="0.25">
      <c r="A21" s="3">
        <f>'VOI+VOF'!$G$16</f>
        <v>150</v>
      </c>
      <c r="B21" s="5" t="s">
        <v>62</v>
      </c>
      <c r="C21" s="3">
        <v>0</v>
      </c>
      <c r="H21" s="3" t="s">
        <v>31</v>
      </c>
      <c r="I21" s="3" t="s">
        <v>31</v>
      </c>
      <c r="J21" s="3">
        <f>'VOI+VOF'!$F$16</f>
        <v>250</v>
      </c>
      <c r="K21" s="3">
        <f>'VOI+VOF'!$F$15</f>
        <v>7.1428571428571438E-2</v>
      </c>
      <c r="L21" s="3" t="s">
        <v>29</v>
      </c>
      <c r="M21" s="5" t="s">
        <v>82</v>
      </c>
      <c r="P21" s="3" t="b">
        <v>0</v>
      </c>
    </row>
    <row r="22" spans="1:16" x14ac:dyDescent="0.25">
      <c r="A22" s="3">
        <f>'VOI+VOF'!$F$22</f>
        <v>893.75000000000011</v>
      </c>
      <c r="B22" s="5" t="s">
        <v>85</v>
      </c>
      <c r="C22" s="3">
        <v>0</v>
      </c>
      <c r="I22" s="3" t="s">
        <v>31</v>
      </c>
      <c r="J22" s="3">
        <f>'VOI+VOF'!$E$22</f>
        <v>0</v>
      </c>
      <c r="L22" s="3" t="s">
        <v>129</v>
      </c>
      <c r="M22" s="5" t="s">
        <v>82</v>
      </c>
      <c r="O22" s="3" t="str">
        <f>'VOI+VOF'!$F$21</f>
        <v>Chance</v>
      </c>
      <c r="P22" s="3" t="b">
        <v>0</v>
      </c>
    </row>
    <row r="23" spans="1:16" x14ac:dyDescent="0.25">
      <c r="A23" s="3">
        <f>'VOI+VOF'!$G$20</f>
        <v>1500</v>
      </c>
      <c r="B23" s="5" t="s">
        <v>60</v>
      </c>
      <c r="C23" s="3">
        <v>0</v>
      </c>
      <c r="H23" s="3" t="s">
        <v>31</v>
      </c>
      <c r="I23" s="3" t="s">
        <v>31</v>
      </c>
      <c r="J23" s="3">
        <f>'VOI+VOF'!$F$20</f>
        <v>1550</v>
      </c>
      <c r="K23" s="3">
        <f>'VOI+VOF'!$F$19</f>
        <v>0.48214285714285715</v>
      </c>
      <c r="L23" s="3" t="s">
        <v>105</v>
      </c>
      <c r="M23" s="5" t="s">
        <v>82</v>
      </c>
      <c r="P23" s="3" t="b">
        <v>0</v>
      </c>
    </row>
    <row r="24" spans="1:16" x14ac:dyDescent="0.25">
      <c r="A24" s="3">
        <f>'VOI+VOF'!$G$24</f>
        <v>350</v>
      </c>
      <c r="B24" s="5" t="s">
        <v>61</v>
      </c>
      <c r="C24" s="3">
        <v>0</v>
      </c>
      <c r="H24" s="3" t="s">
        <v>31</v>
      </c>
      <c r="I24" s="3" t="s">
        <v>31</v>
      </c>
      <c r="J24" s="3">
        <f>'VOI+VOF'!$F$24</f>
        <v>400</v>
      </c>
      <c r="K24" s="3">
        <f>'VOI+VOF'!$F$23</f>
        <v>0.4464285714285714</v>
      </c>
      <c r="L24" s="3" t="s">
        <v>105</v>
      </c>
      <c r="M24" s="5" t="s">
        <v>82</v>
      </c>
      <c r="P24" s="3" t="b">
        <v>0</v>
      </c>
    </row>
    <row r="25" spans="1:16" x14ac:dyDescent="0.25">
      <c r="A25" s="3">
        <f>'VOI+VOF'!$D$88</f>
        <v>698.86363636363637</v>
      </c>
      <c r="B25" s="5" t="s">
        <v>28</v>
      </c>
      <c r="C25" s="3">
        <v>0</v>
      </c>
      <c r="I25" s="3" t="s">
        <v>31</v>
      </c>
      <c r="J25" s="3">
        <f>'VOI+VOF'!$C$88</f>
        <v>0</v>
      </c>
      <c r="K25" s="3">
        <f>'VOI+VOF'!$C$87</f>
        <v>0.43999999999999995</v>
      </c>
      <c r="L25" s="3" t="s">
        <v>136</v>
      </c>
      <c r="M25" s="5" t="s">
        <v>82</v>
      </c>
      <c r="O25" s="3" t="str">
        <f>'VOI+VOF'!$D$87</f>
        <v>Decision</v>
      </c>
      <c r="P25" s="3" t="b">
        <v>0</v>
      </c>
    </row>
    <row r="26" spans="1:16" x14ac:dyDescent="0.25">
      <c r="A26" s="3">
        <f>'VOI+VOF'!$E$78</f>
        <v>557.95454545454538</v>
      </c>
      <c r="B26" s="5" t="s">
        <v>55</v>
      </c>
      <c r="C26" s="3">
        <v>0</v>
      </c>
      <c r="I26" s="3" t="s">
        <v>31</v>
      </c>
      <c r="J26" s="3">
        <f>'VOI+VOF'!$D$78</f>
        <v>0</v>
      </c>
      <c r="L26" s="3" t="s">
        <v>137</v>
      </c>
      <c r="M26" s="5" t="s">
        <v>82</v>
      </c>
      <c r="O26" s="3" t="str">
        <f>'VOI+VOF'!$E$77</f>
        <v>Flexibility decision</v>
      </c>
      <c r="P26" s="3" t="b">
        <v>0</v>
      </c>
    </row>
    <row r="27" spans="1:16" x14ac:dyDescent="0.25">
      <c r="A27" s="3">
        <f>'VOI+VOF'!$F$68</f>
        <v>557.95454545454538</v>
      </c>
      <c r="B27" s="5" t="s">
        <v>84</v>
      </c>
      <c r="C27" s="3">
        <v>0</v>
      </c>
      <c r="I27" s="3" t="s">
        <v>31</v>
      </c>
      <c r="J27" s="3">
        <f>'VOI+VOF'!$E$68</f>
        <v>-50</v>
      </c>
      <c r="L27" s="3" t="s">
        <v>108</v>
      </c>
      <c r="M27" s="5" t="s">
        <v>82</v>
      </c>
      <c r="O27" s="3" t="str">
        <f>'VOI+VOF'!$F$67</f>
        <v>Chance</v>
      </c>
      <c r="P27" s="3" t="b">
        <v>0</v>
      </c>
    </row>
    <row r="28" spans="1:16" x14ac:dyDescent="0.25">
      <c r="A28" s="3">
        <f>'VOI+VOF'!$G$64</f>
        <v>1550</v>
      </c>
      <c r="B28" s="5" t="s">
        <v>60</v>
      </c>
      <c r="C28" s="3">
        <v>0</v>
      </c>
      <c r="I28" s="3" t="s">
        <v>31</v>
      </c>
      <c r="J28" s="3">
        <f>'VOI+VOF'!$F$64</f>
        <v>0</v>
      </c>
      <c r="K28" s="3">
        <f>'VOI+VOF'!$F$63</f>
        <v>6.8181818181818163E-2</v>
      </c>
      <c r="L28" s="3" t="s">
        <v>109</v>
      </c>
      <c r="M28" s="5" t="s">
        <v>82</v>
      </c>
      <c r="O28" s="3" t="str">
        <f>'VOI+VOF'!$G$63</f>
        <v>Increase capacity</v>
      </c>
      <c r="P28" s="3" t="b">
        <v>0</v>
      </c>
    </row>
    <row r="29" spans="1:16" x14ac:dyDescent="0.25">
      <c r="A29" s="3">
        <f>'VOI+VOF'!$H$62</f>
        <v>1550</v>
      </c>
      <c r="B29" s="5" t="s">
        <v>114</v>
      </c>
      <c r="C29" s="3">
        <v>0</v>
      </c>
      <c r="H29" s="3" t="s">
        <v>31</v>
      </c>
      <c r="I29" s="3" t="s">
        <v>31</v>
      </c>
      <c r="J29" s="3">
        <f>'VOI+VOF'!$G$62</f>
        <v>1650</v>
      </c>
      <c r="L29" s="3" t="s">
        <v>69</v>
      </c>
      <c r="M29" s="5" t="s">
        <v>82</v>
      </c>
      <c r="P29" s="3" t="b">
        <v>0</v>
      </c>
    </row>
    <row r="30" spans="1:16" x14ac:dyDescent="0.25">
      <c r="A30" s="3">
        <f>'VOI+VOF'!$H$66</f>
        <v>1450</v>
      </c>
      <c r="B30" s="5" t="s">
        <v>22</v>
      </c>
      <c r="C30" s="3">
        <v>0</v>
      </c>
      <c r="H30" s="3" t="s">
        <v>31</v>
      </c>
      <c r="I30" s="3" t="s">
        <v>31</v>
      </c>
      <c r="J30" s="3">
        <f>'VOI+VOF'!$G$66</f>
        <v>1550</v>
      </c>
      <c r="L30" s="3" t="s">
        <v>69</v>
      </c>
      <c r="M30" s="5" t="s">
        <v>82</v>
      </c>
      <c r="P30" s="3" t="b">
        <v>0</v>
      </c>
    </row>
    <row r="31" spans="1:16" x14ac:dyDescent="0.25">
      <c r="A31" s="3">
        <f>'VOI+VOF'!$G$72</f>
        <v>700</v>
      </c>
      <c r="B31" s="5" t="s">
        <v>61</v>
      </c>
      <c r="C31" s="3">
        <v>0</v>
      </c>
      <c r="I31" s="3" t="s">
        <v>31</v>
      </c>
      <c r="J31" s="3">
        <f>'VOI+VOF'!$F$72</f>
        <v>0</v>
      </c>
      <c r="K31" s="3">
        <f>'VOI+VOF'!$F$71</f>
        <v>0.56818181818181823</v>
      </c>
      <c r="L31" s="3" t="s">
        <v>110</v>
      </c>
      <c r="M31" s="5" t="s">
        <v>82</v>
      </c>
      <c r="O31" s="3" t="str">
        <f>'VOI+VOF'!$G$71</f>
        <v>Increase capacity</v>
      </c>
      <c r="P31" s="3" t="b">
        <v>0</v>
      </c>
    </row>
    <row r="32" spans="1:16" x14ac:dyDescent="0.25">
      <c r="A32" s="3">
        <f>'VOI+VOF'!$H$70</f>
        <v>700</v>
      </c>
      <c r="B32" s="5" t="s">
        <v>114</v>
      </c>
      <c r="C32" s="3">
        <v>0</v>
      </c>
      <c r="H32" s="3" t="s">
        <v>31</v>
      </c>
      <c r="I32" s="3" t="s">
        <v>31</v>
      </c>
      <c r="J32" s="3">
        <f>'VOI+VOF'!$G$70</f>
        <v>800</v>
      </c>
      <c r="L32" s="3" t="s">
        <v>87</v>
      </c>
      <c r="M32" s="5" t="s">
        <v>82</v>
      </c>
      <c r="P32" s="3" t="b">
        <v>0</v>
      </c>
    </row>
    <row r="33" spans="1:16" x14ac:dyDescent="0.25">
      <c r="A33" s="3">
        <f>'VOI+VOF'!$H$74</f>
        <v>300</v>
      </c>
      <c r="B33" s="5" t="s">
        <v>22</v>
      </c>
      <c r="C33" s="3">
        <v>0</v>
      </c>
      <c r="H33" s="3" t="s">
        <v>31</v>
      </c>
      <c r="I33" s="3" t="s">
        <v>31</v>
      </c>
      <c r="J33" s="3">
        <f>'VOI+VOF'!$G$74</f>
        <v>400</v>
      </c>
      <c r="L33" s="3" t="s">
        <v>87</v>
      </c>
      <c r="M33" s="5" t="s">
        <v>82</v>
      </c>
      <c r="P33" s="3" t="b">
        <v>0</v>
      </c>
    </row>
    <row r="34" spans="1:16" x14ac:dyDescent="0.25">
      <c r="A34" s="3">
        <f>'VOI+VOF'!$G$76</f>
        <v>150</v>
      </c>
      <c r="B34" s="5" t="s">
        <v>62</v>
      </c>
      <c r="C34" s="3">
        <v>0</v>
      </c>
      <c r="H34" s="3" t="s">
        <v>31</v>
      </c>
      <c r="I34" s="3" t="s">
        <v>31</v>
      </c>
      <c r="J34" s="3">
        <f>'VOI+VOF'!$F$76</f>
        <v>250</v>
      </c>
      <c r="K34" s="3">
        <f>'VOI+VOF'!$F$75</f>
        <v>0.3636363636363637</v>
      </c>
      <c r="L34" s="3" t="s">
        <v>111</v>
      </c>
      <c r="M34" s="5" t="s">
        <v>82</v>
      </c>
      <c r="P34" s="3" t="b">
        <v>0</v>
      </c>
    </row>
    <row r="35" spans="1:16" x14ac:dyDescent="0.25">
      <c r="A35" s="3">
        <f>'VOI+VOF'!$F$82</f>
        <v>373.86363636363637</v>
      </c>
      <c r="B35" s="5" t="s">
        <v>85</v>
      </c>
      <c r="C35" s="3">
        <v>0</v>
      </c>
      <c r="I35" s="3" t="s">
        <v>31</v>
      </c>
      <c r="J35" s="3">
        <f>'VOI+VOF'!$E$82</f>
        <v>0</v>
      </c>
      <c r="L35" s="3" t="s">
        <v>138</v>
      </c>
      <c r="M35" s="5" t="s">
        <v>82</v>
      </c>
      <c r="O35" s="3" t="str">
        <f>'VOI+VOF'!$F$81</f>
        <v>Chance</v>
      </c>
      <c r="P35" s="3" t="b">
        <v>0</v>
      </c>
    </row>
    <row r="36" spans="1:16" x14ac:dyDescent="0.25">
      <c r="A36" s="3">
        <f>'VOI+VOF'!$G$80</f>
        <v>1500</v>
      </c>
      <c r="B36" s="5" t="s">
        <v>60</v>
      </c>
      <c r="C36" s="3">
        <v>0</v>
      </c>
      <c r="H36" s="3" t="s">
        <v>31</v>
      </c>
      <c r="I36" s="3" t="s">
        <v>31</v>
      </c>
      <c r="J36" s="3">
        <f>'VOI+VOF'!$F$80</f>
        <v>1550</v>
      </c>
      <c r="K36" s="3">
        <f>'VOI+VOF'!$F$79</f>
        <v>6.8181818181818163E-2</v>
      </c>
      <c r="L36" s="3" t="s">
        <v>112</v>
      </c>
      <c r="M36" s="5" t="s">
        <v>82</v>
      </c>
      <c r="P36" s="3" t="b">
        <v>0</v>
      </c>
    </row>
    <row r="37" spans="1:16" x14ac:dyDescent="0.25">
      <c r="A37" s="3">
        <f>'VOI+VOF'!$G$84</f>
        <v>350</v>
      </c>
      <c r="B37" s="5" t="s">
        <v>61</v>
      </c>
      <c r="C37" s="3">
        <v>0</v>
      </c>
      <c r="H37" s="3" t="s">
        <v>31</v>
      </c>
      <c r="I37" s="3" t="s">
        <v>31</v>
      </c>
      <c r="J37" s="3">
        <f>'VOI+VOF'!$F$84</f>
        <v>400</v>
      </c>
      <c r="K37" s="3">
        <f>'VOI+VOF'!$F$83</f>
        <v>0.56818181818181823</v>
      </c>
      <c r="L37" s="3" t="s">
        <v>112</v>
      </c>
      <c r="M37" s="5" t="s">
        <v>82</v>
      </c>
      <c r="P37" s="3" t="b">
        <v>0</v>
      </c>
    </row>
    <row r="38" spans="1:16" x14ac:dyDescent="0.25">
      <c r="A38" s="3">
        <f>'VOI+VOF'!$G$26</f>
        <v>200</v>
      </c>
      <c r="B38" s="5" t="s">
        <v>62</v>
      </c>
      <c r="C38" s="3">
        <v>0</v>
      </c>
      <c r="H38" s="3" t="s">
        <v>31</v>
      </c>
      <c r="I38" s="3" t="s">
        <v>31</v>
      </c>
      <c r="J38" s="3">
        <f>'VOI+VOF'!$F$26</f>
        <v>250</v>
      </c>
      <c r="K38" s="3">
        <f>'VOI+VOF'!$F$25</f>
        <v>7.1428571428571438E-2</v>
      </c>
      <c r="L38" s="3" t="s">
        <v>105</v>
      </c>
      <c r="M38" s="5" t="s">
        <v>82</v>
      </c>
      <c r="P38" s="3" t="b">
        <v>0</v>
      </c>
    </row>
    <row r="39" spans="1:16" x14ac:dyDescent="0.25">
      <c r="A39" s="3">
        <f>'VOI+VOF'!$E$42</f>
        <v>1417.8571428571429</v>
      </c>
      <c r="B39" s="5" t="s">
        <v>56</v>
      </c>
      <c r="C39" s="3">
        <v>0</v>
      </c>
      <c r="I39" s="3" t="s">
        <v>31</v>
      </c>
      <c r="J39" s="3">
        <f>'VOI+VOF'!$D$42</f>
        <v>0</v>
      </c>
      <c r="L39" s="3" t="s">
        <v>130</v>
      </c>
      <c r="M39" s="5" t="s">
        <v>82</v>
      </c>
      <c r="O39" s="3" t="str">
        <f>'VOI+VOF'!$E$41</f>
        <v>Flexibility decision</v>
      </c>
      <c r="P39" s="3" t="b">
        <v>0</v>
      </c>
    </row>
    <row r="40" spans="1:16" x14ac:dyDescent="0.25">
      <c r="A40" s="3">
        <f>'VOI+VOF'!$F$36</f>
        <v>1417.8571428571429</v>
      </c>
      <c r="B40" s="5" t="s">
        <v>84</v>
      </c>
      <c r="C40" s="3">
        <v>0</v>
      </c>
      <c r="I40" s="3" t="s">
        <v>31</v>
      </c>
      <c r="J40" s="3">
        <f>'VOI+VOF'!$E$36</f>
        <v>-50</v>
      </c>
      <c r="L40" s="3" t="s">
        <v>131</v>
      </c>
      <c r="M40" s="5" t="s">
        <v>82</v>
      </c>
      <c r="O40" s="3" t="str">
        <f>'VOI+VOF'!$F$35</f>
        <v>Chance</v>
      </c>
      <c r="P40" s="3" t="b">
        <v>0</v>
      </c>
    </row>
    <row r="41" spans="1:16" x14ac:dyDescent="0.25">
      <c r="A41" s="3">
        <f>'VOI+VOF'!$G$32</f>
        <v>2100</v>
      </c>
      <c r="B41" s="5" t="s">
        <v>60</v>
      </c>
      <c r="C41" s="3">
        <v>0</v>
      </c>
      <c r="I41" s="3" t="s">
        <v>31</v>
      </c>
      <c r="J41" s="3">
        <f>'VOI+VOF'!$F$32</f>
        <v>0</v>
      </c>
      <c r="K41" s="3">
        <f>'VOI+VOF'!$F$31</f>
        <v>0.48214285714285715</v>
      </c>
      <c r="L41" s="3" t="s">
        <v>132</v>
      </c>
      <c r="M41" s="5" t="s">
        <v>82</v>
      </c>
      <c r="O41" s="3" t="str">
        <f>'VOI+VOF'!$G$31</f>
        <v>Increase capacity</v>
      </c>
      <c r="P41" s="3" t="b">
        <v>0</v>
      </c>
    </row>
    <row r="42" spans="1:16" x14ac:dyDescent="0.25">
      <c r="A42" s="3">
        <f>'VOI+VOF'!$H$30</f>
        <v>2100</v>
      </c>
      <c r="B42" s="5" t="s">
        <v>115</v>
      </c>
      <c r="C42" s="3">
        <v>0</v>
      </c>
      <c r="H42" s="3" t="s">
        <v>31</v>
      </c>
      <c r="I42" s="3" t="s">
        <v>31</v>
      </c>
      <c r="J42" s="3">
        <f>'VOI+VOF'!$G$30</f>
        <v>2200</v>
      </c>
      <c r="L42" s="3" t="s">
        <v>106</v>
      </c>
      <c r="M42" s="5" t="s">
        <v>82</v>
      </c>
      <c r="P42" s="3" t="b">
        <v>0</v>
      </c>
    </row>
    <row r="43" spans="1:16" x14ac:dyDescent="0.25">
      <c r="A43" s="3">
        <f>'VOI+VOF'!$H$34</f>
        <v>1750</v>
      </c>
      <c r="B43" s="5" t="s">
        <v>22</v>
      </c>
      <c r="C43" s="3">
        <v>0</v>
      </c>
      <c r="H43" s="3" t="s">
        <v>31</v>
      </c>
      <c r="I43" s="3" t="s">
        <v>31</v>
      </c>
      <c r="J43" s="3">
        <f>'VOI+VOF'!$G$34</f>
        <v>1850</v>
      </c>
      <c r="L43" s="3" t="s">
        <v>106</v>
      </c>
      <c r="M43" s="5" t="s">
        <v>82</v>
      </c>
      <c r="P43" s="3" t="b">
        <v>0</v>
      </c>
    </row>
    <row r="44" spans="1:16" x14ac:dyDescent="0.25">
      <c r="A44" s="3">
        <f>'VOI+VOF'!$C$60</f>
        <v>1111</v>
      </c>
      <c r="B44" s="5" t="s">
        <v>88</v>
      </c>
      <c r="C44" s="3">
        <v>0</v>
      </c>
      <c r="I44" s="3" t="s">
        <v>31</v>
      </c>
      <c r="J44" s="3">
        <f>'VOI+VOF'!$B$60</f>
        <v>-50</v>
      </c>
      <c r="L44" s="3" t="s">
        <v>100</v>
      </c>
      <c r="M44" s="5" t="s">
        <v>82</v>
      </c>
      <c r="O44" s="3" t="str">
        <f>'VOI+VOF'!$C$59</f>
        <v>Chance</v>
      </c>
      <c r="P44" s="3" t="b">
        <v>0</v>
      </c>
    </row>
    <row r="45" spans="1:16" x14ac:dyDescent="0.25">
      <c r="A45" s="3">
        <f>'VOI+VOF'!$C$148</f>
        <v>1140</v>
      </c>
      <c r="B45" s="5" t="s">
        <v>89</v>
      </c>
      <c r="C45" s="3">
        <v>0</v>
      </c>
      <c r="I45" s="3" t="s">
        <v>31</v>
      </c>
      <c r="J45" s="3">
        <f>'VOI+VOF'!$B$148</f>
        <v>0</v>
      </c>
      <c r="L45" s="3" t="s">
        <v>118</v>
      </c>
      <c r="M45" s="5" t="s">
        <v>82</v>
      </c>
      <c r="O45" s="3" t="str">
        <f>'VOI+VOF'!$C$147</f>
        <v>Decision</v>
      </c>
      <c r="P45" s="3" t="b">
        <v>0</v>
      </c>
    </row>
    <row r="46" spans="1:16" x14ac:dyDescent="0.25">
      <c r="A46" s="3">
        <f>'VOI+VOF'!$D$138</f>
        <v>895</v>
      </c>
      <c r="B46" s="5" t="s">
        <v>55</v>
      </c>
      <c r="C46" s="3">
        <v>0</v>
      </c>
      <c r="I46" s="3" t="s">
        <v>31</v>
      </c>
      <c r="J46" s="3">
        <f>'VOI+VOF'!$C$138</f>
        <v>0</v>
      </c>
      <c r="L46" s="3" t="s">
        <v>119</v>
      </c>
      <c r="M46" s="5" t="s">
        <v>82</v>
      </c>
      <c r="O46" s="3" t="str">
        <f>'VOI+VOF'!$D$137</f>
        <v>Flexibility decision</v>
      </c>
      <c r="P46" s="3" t="b">
        <v>0</v>
      </c>
    </row>
    <row r="47" spans="1:16" x14ac:dyDescent="0.25">
      <c r="A47" s="3">
        <f>'VOI+VOF'!$E$128</f>
        <v>895</v>
      </c>
      <c r="B47" s="5" t="s">
        <v>84</v>
      </c>
      <c r="C47" s="3">
        <v>0</v>
      </c>
      <c r="I47" s="3" t="s">
        <v>31</v>
      </c>
      <c r="J47" s="3">
        <f>'VOI+VOF'!$D$128</f>
        <v>-50</v>
      </c>
      <c r="L47" s="3" t="s">
        <v>90</v>
      </c>
      <c r="M47" s="5" t="s">
        <v>82</v>
      </c>
      <c r="O47" s="3" t="str">
        <f>'VOI+VOF'!$E$127</f>
        <v>Chance</v>
      </c>
      <c r="P47" s="3" t="b">
        <v>0</v>
      </c>
    </row>
    <row r="48" spans="1:16" x14ac:dyDescent="0.25">
      <c r="A48" s="3">
        <f>'VOI+VOF'!$F$124</f>
        <v>1600</v>
      </c>
      <c r="B48" s="5" t="s">
        <v>60</v>
      </c>
      <c r="C48" s="3">
        <v>0</v>
      </c>
      <c r="I48" s="3" t="s">
        <v>31</v>
      </c>
      <c r="J48" s="3">
        <f>'VOI+VOF'!$E$124</f>
        <v>0</v>
      </c>
      <c r="K48" s="3">
        <f>'VOI+VOF'!$E$123</f>
        <v>0.3</v>
      </c>
      <c r="L48" s="3" t="s">
        <v>91</v>
      </c>
      <c r="M48" s="5" t="s">
        <v>82</v>
      </c>
      <c r="O48" s="3" t="str">
        <f>'VOI+VOF'!$F$123</f>
        <v>Increase capacity</v>
      </c>
      <c r="P48" s="3" t="b">
        <v>0</v>
      </c>
    </row>
    <row r="49" spans="1:16" x14ac:dyDescent="0.25">
      <c r="A49" s="3">
        <f>'VOI+VOF'!$G$122</f>
        <v>1600</v>
      </c>
      <c r="B49" s="5" t="s">
        <v>114</v>
      </c>
      <c r="C49" s="3">
        <v>0</v>
      </c>
      <c r="H49" s="3" t="s">
        <v>31</v>
      </c>
      <c r="I49" s="3" t="s">
        <v>31</v>
      </c>
      <c r="J49" s="3">
        <f>'VOI+VOF'!$F$122</f>
        <v>1650</v>
      </c>
      <c r="L49" s="3" t="s">
        <v>80</v>
      </c>
      <c r="M49" s="5" t="s">
        <v>82</v>
      </c>
      <c r="P49" s="3" t="b">
        <v>0</v>
      </c>
    </row>
    <row r="50" spans="1:16" x14ac:dyDescent="0.25">
      <c r="A50" s="3">
        <f>'VOI+VOF'!$G$126</f>
        <v>1500</v>
      </c>
      <c r="B50" s="5" t="s">
        <v>22</v>
      </c>
      <c r="C50" s="3">
        <v>0</v>
      </c>
      <c r="H50" s="3" t="s">
        <v>31</v>
      </c>
      <c r="I50" s="3" t="s">
        <v>31</v>
      </c>
      <c r="J50" s="3">
        <f>'VOI+VOF'!$F$126</f>
        <v>1550</v>
      </c>
      <c r="L50" s="3" t="s">
        <v>80</v>
      </c>
      <c r="M50" s="5" t="s">
        <v>82</v>
      </c>
      <c r="P50" s="3" t="b">
        <v>0</v>
      </c>
    </row>
    <row r="51" spans="1:16" x14ac:dyDescent="0.25">
      <c r="A51" s="3">
        <f>'VOI+VOF'!$F$132</f>
        <v>750</v>
      </c>
      <c r="B51" s="5" t="s">
        <v>61</v>
      </c>
      <c r="C51" s="3">
        <v>0</v>
      </c>
      <c r="I51" s="3" t="s">
        <v>31</v>
      </c>
      <c r="J51" s="3">
        <f>'VOI+VOF'!$E$132</f>
        <v>0</v>
      </c>
      <c r="K51" s="3">
        <f>'VOI+VOF'!$E$131</f>
        <v>0.5</v>
      </c>
      <c r="L51" s="3" t="s">
        <v>92</v>
      </c>
      <c r="M51" s="5" t="s">
        <v>82</v>
      </c>
      <c r="O51" s="3" t="str">
        <f>'VOI+VOF'!$F$131</f>
        <v>Increase capacity</v>
      </c>
      <c r="P51" s="3" t="b">
        <v>0</v>
      </c>
    </row>
    <row r="52" spans="1:16" x14ac:dyDescent="0.25">
      <c r="A52" s="3">
        <f>'VOI+VOF'!$G$130</f>
        <v>750</v>
      </c>
      <c r="B52" s="5" t="s">
        <v>114</v>
      </c>
      <c r="C52" s="3">
        <v>0</v>
      </c>
      <c r="H52" s="3" t="s">
        <v>31</v>
      </c>
      <c r="I52" s="3" t="s">
        <v>31</v>
      </c>
      <c r="J52" s="3">
        <f>'VOI+VOF'!$F$130</f>
        <v>800</v>
      </c>
      <c r="L52" s="3" t="s">
        <v>93</v>
      </c>
      <c r="M52" s="5" t="s">
        <v>82</v>
      </c>
      <c r="P52" s="3" t="b">
        <v>0</v>
      </c>
    </row>
    <row r="53" spans="1:16" x14ac:dyDescent="0.25">
      <c r="A53" s="3">
        <f>'VOI+VOF'!$G$134</f>
        <v>350</v>
      </c>
      <c r="B53" s="5" t="s">
        <v>22</v>
      </c>
      <c r="C53" s="3">
        <v>0</v>
      </c>
      <c r="H53" s="3" t="s">
        <v>31</v>
      </c>
      <c r="I53" s="3" t="s">
        <v>31</v>
      </c>
      <c r="J53" s="3">
        <f>'VOI+VOF'!$F$134</f>
        <v>400</v>
      </c>
      <c r="L53" s="3" t="s">
        <v>93</v>
      </c>
      <c r="M53" s="5" t="s">
        <v>82</v>
      </c>
      <c r="P53" s="3" t="b">
        <v>0</v>
      </c>
    </row>
    <row r="54" spans="1:16" x14ac:dyDescent="0.25">
      <c r="A54" s="3">
        <f>'VOI+VOF'!$F$136</f>
        <v>200</v>
      </c>
      <c r="B54" s="5" t="s">
        <v>62</v>
      </c>
      <c r="C54" s="3">
        <v>0</v>
      </c>
      <c r="H54" s="3" t="s">
        <v>31</v>
      </c>
      <c r="I54" s="3" t="s">
        <v>31</v>
      </c>
      <c r="J54" s="3">
        <f>'VOI+VOF'!$E$136</f>
        <v>250</v>
      </c>
      <c r="K54" s="3">
        <f>'VOI+VOF'!$E$135</f>
        <v>0.2</v>
      </c>
      <c r="L54" s="3" t="s">
        <v>94</v>
      </c>
      <c r="M54" s="5" t="s">
        <v>82</v>
      </c>
      <c r="P54" s="3" t="b">
        <v>0</v>
      </c>
    </row>
    <row r="55" spans="1:16" x14ac:dyDescent="0.25">
      <c r="A55" s="3">
        <f>'VOI+VOF'!$E$142</f>
        <v>715</v>
      </c>
      <c r="B55" s="5" t="s">
        <v>85</v>
      </c>
      <c r="C55" s="3">
        <v>0</v>
      </c>
      <c r="I55" s="3" t="s">
        <v>31</v>
      </c>
      <c r="J55" s="3">
        <f>'VOI+VOF'!$D$142</f>
        <v>0</v>
      </c>
      <c r="L55" s="3" t="s">
        <v>120</v>
      </c>
      <c r="M55" s="5" t="s">
        <v>82</v>
      </c>
      <c r="O55" s="3" t="str">
        <f>'VOI+VOF'!$E$141</f>
        <v>Chance</v>
      </c>
      <c r="P55" s="3" t="b">
        <v>0</v>
      </c>
    </row>
    <row r="56" spans="1:16" x14ac:dyDescent="0.25">
      <c r="A56" s="3">
        <f>'VOI+VOF'!$F$140</f>
        <v>1550</v>
      </c>
      <c r="B56" s="5" t="s">
        <v>60</v>
      </c>
      <c r="C56" s="3">
        <v>0</v>
      </c>
      <c r="H56" s="3" t="s">
        <v>31</v>
      </c>
      <c r="I56" s="3" t="s">
        <v>31</v>
      </c>
      <c r="J56" s="3">
        <f>'VOI+VOF'!$E$140</f>
        <v>1550</v>
      </c>
      <c r="K56" s="3">
        <f>'VOI+VOF'!$E$139</f>
        <v>0.3</v>
      </c>
      <c r="L56" s="3" t="s">
        <v>95</v>
      </c>
      <c r="M56" s="5" t="s">
        <v>82</v>
      </c>
      <c r="P56" s="3" t="b">
        <v>0</v>
      </c>
    </row>
    <row r="57" spans="1:16" x14ac:dyDescent="0.25">
      <c r="A57" s="3">
        <f>'VOI+VOF'!$F$144</f>
        <v>400</v>
      </c>
      <c r="B57" s="5" t="s">
        <v>61</v>
      </c>
      <c r="C57" s="3">
        <v>0</v>
      </c>
      <c r="H57" s="3" t="s">
        <v>31</v>
      </c>
      <c r="I57" s="3" t="s">
        <v>31</v>
      </c>
      <c r="J57" s="3">
        <f>'VOI+VOF'!$E$144</f>
        <v>400</v>
      </c>
      <c r="K57" s="3">
        <f>'VOI+VOF'!$E$143</f>
        <v>0.5</v>
      </c>
      <c r="L57" s="3" t="s">
        <v>95</v>
      </c>
      <c r="M57" s="5" t="s">
        <v>82</v>
      </c>
      <c r="P57" s="3" t="b">
        <v>0</v>
      </c>
    </row>
    <row r="58" spans="1:16" x14ac:dyDescent="0.25">
      <c r="A58" s="3">
        <f>'VOI+VOF'!$F$146</f>
        <v>250</v>
      </c>
      <c r="B58" s="5" t="s">
        <v>62</v>
      </c>
      <c r="C58" s="3">
        <v>0</v>
      </c>
      <c r="H58" s="3" t="s">
        <v>31</v>
      </c>
      <c r="I58" s="3" t="s">
        <v>31</v>
      </c>
      <c r="J58" s="3">
        <f>'VOI+VOF'!$E$146</f>
        <v>250</v>
      </c>
      <c r="K58" s="3">
        <f>'VOI+VOF'!$E$145</f>
        <v>0.2</v>
      </c>
      <c r="L58" s="3" t="s">
        <v>95</v>
      </c>
      <c r="M58" s="5" t="s">
        <v>82</v>
      </c>
      <c r="P58" s="3" t="b">
        <v>0</v>
      </c>
    </row>
    <row r="59" spans="1:16" x14ac:dyDescent="0.25">
      <c r="A59" s="3">
        <f>'VOI+VOF'!$D$162</f>
        <v>1140</v>
      </c>
      <c r="B59" s="5" t="s">
        <v>56</v>
      </c>
      <c r="C59" s="3">
        <v>0</v>
      </c>
      <c r="I59" s="3" t="s">
        <v>31</v>
      </c>
      <c r="J59" s="3">
        <f>'VOI+VOF'!$C$162</f>
        <v>0</v>
      </c>
      <c r="L59" s="3" t="s">
        <v>121</v>
      </c>
      <c r="M59" s="5" t="s">
        <v>82</v>
      </c>
      <c r="O59" s="3" t="str">
        <f>'VOI+VOF'!$D$161</f>
        <v>Flexibility decision</v>
      </c>
      <c r="P59" s="3" t="b">
        <v>0</v>
      </c>
    </row>
    <row r="60" spans="1:16" x14ac:dyDescent="0.25">
      <c r="A60" s="3">
        <f>'VOI+VOF'!$E$156</f>
        <v>1140</v>
      </c>
      <c r="B60" s="5" t="s">
        <v>84</v>
      </c>
      <c r="C60" s="3">
        <v>0</v>
      </c>
      <c r="I60" s="3" t="s">
        <v>31</v>
      </c>
      <c r="J60" s="3">
        <f>'VOI+VOF'!$D$156</f>
        <v>-50</v>
      </c>
      <c r="L60" s="3" t="s">
        <v>122</v>
      </c>
      <c r="M60" s="5" t="s">
        <v>82</v>
      </c>
      <c r="O60" s="3" t="str">
        <f>'VOI+VOF'!$E$155</f>
        <v>Chance</v>
      </c>
      <c r="P60" s="3" t="b">
        <v>0</v>
      </c>
    </row>
    <row r="61" spans="1:16" x14ac:dyDescent="0.25">
      <c r="A61" s="3">
        <f>'VOI+VOF'!$F$152</f>
        <v>2150</v>
      </c>
      <c r="B61" s="5" t="s">
        <v>60</v>
      </c>
      <c r="C61" s="3">
        <v>0</v>
      </c>
      <c r="I61" s="3" t="s">
        <v>31</v>
      </c>
      <c r="J61" s="3">
        <f>'VOI+VOF'!$E$152</f>
        <v>0</v>
      </c>
      <c r="K61" s="3">
        <f>'VOI+VOF'!$E$151</f>
        <v>0.3</v>
      </c>
      <c r="L61" s="3" t="s">
        <v>123</v>
      </c>
      <c r="M61" s="5" t="s">
        <v>82</v>
      </c>
      <c r="O61" s="3" t="str">
        <f>'VOI+VOF'!$F$151</f>
        <v>Increase capacity</v>
      </c>
      <c r="P61" s="3" t="b">
        <v>0</v>
      </c>
    </row>
    <row r="62" spans="1:16" x14ac:dyDescent="0.25">
      <c r="A62" s="3">
        <f>'VOI+VOF'!$G$150</f>
        <v>2150</v>
      </c>
      <c r="B62" s="5" t="s">
        <v>115</v>
      </c>
      <c r="C62" s="3">
        <v>0</v>
      </c>
      <c r="H62" s="3" t="s">
        <v>31</v>
      </c>
      <c r="I62" s="3" t="s">
        <v>31</v>
      </c>
      <c r="J62" s="3">
        <f>'VOI+VOF'!$F$150</f>
        <v>2200</v>
      </c>
      <c r="L62" s="3" t="s">
        <v>96</v>
      </c>
      <c r="M62" s="5" t="s">
        <v>82</v>
      </c>
      <c r="P62" s="3" t="b">
        <v>0</v>
      </c>
    </row>
    <row r="63" spans="1:16" x14ac:dyDescent="0.25">
      <c r="A63" s="3">
        <f>'VOI+VOF'!$G$154</f>
        <v>1800</v>
      </c>
      <c r="B63" s="5" t="s">
        <v>22</v>
      </c>
      <c r="C63" s="3">
        <v>0</v>
      </c>
      <c r="H63" s="3" t="s">
        <v>31</v>
      </c>
      <c r="I63" s="3" t="s">
        <v>31</v>
      </c>
      <c r="J63" s="3">
        <f>'VOI+VOF'!$F$154</f>
        <v>1850</v>
      </c>
      <c r="L63" s="3" t="s">
        <v>96</v>
      </c>
      <c r="M63" s="5" t="s">
        <v>82</v>
      </c>
      <c r="P63" s="3" t="b">
        <v>0</v>
      </c>
    </row>
    <row r="64" spans="1:16" x14ac:dyDescent="0.25">
      <c r="A64" s="3">
        <f>'VOI+VOF'!$F$158</f>
        <v>950</v>
      </c>
      <c r="B64" s="5" t="s">
        <v>61</v>
      </c>
      <c r="C64" s="3">
        <v>0</v>
      </c>
      <c r="H64" s="3" t="s">
        <v>31</v>
      </c>
      <c r="I64" s="3" t="s">
        <v>31</v>
      </c>
      <c r="J64" s="3">
        <f>'VOI+VOF'!$E$158</f>
        <v>1000</v>
      </c>
      <c r="K64" s="3">
        <f>'VOI+VOF'!$E$157</f>
        <v>0.5</v>
      </c>
      <c r="L64" s="3" t="s">
        <v>124</v>
      </c>
      <c r="M64" s="5" t="s">
        <v>82</v>
      </c>
      <c r="P64" s="3" t="b">
        <v>0</v>
      </c>
    </row>
    <row r="65" spans="1:16" x14ac:dyDescent="0.25">
      <c r="A65" s="3">
        <f>'VOI+VOF'!$F$160</f>
        <v>100</v>
      </c>
      <c r="B65" s="5" t="s">
        <v>62</v>
      </c>
      <c r="C65" s="3">
        <v>0</v>
      </c>
      <c r="H65" s="3" t="s">
        <v>31</v>
      </c>
      <c r="I65" s="3" t="s">
        <v>31</v>
      </c>
      <c r="J65" s="3">
        <f>'VOI+VOF'!$E$160</f>
        <v>150</v>
      </c>
      <c r="K65" s="3">
        <f>'VOI+VOF'!$E$159</f>
        <v>0.2</v>
      </c>
      <c r="L65" s="3" t="s">
        <v>124</v>
      </c>
      <c r="M65" s="5" t="s">
        <v>82</v>
      </c>
      <c r="P65" s="3" t="b">
        <v>0</v>
      </c>
    </row>
    <row r="66" spans="1:16" x14ac:dyDescent="0.25">
      <c r="A66" s="3">
        <f>'VOI+VOF'!$E$166</f>
        <v>1085</v>
      </c>
      <c r="B66" s="5" t="s">
        <v>85</v>
      </c>
      <c r="C66" s="3">
        <v>0</v>
      </c>
      <c r="I66" s="3" t="s">
        <v>31</v>
      </c>
      <c r="J66" s="3">
        <f>'VOI+VOF'!$D$166</f>
        <v>0</v>
      </c>
      <c r="L66" s="3" t="s">
        <v>125</v>
      </c>
      <c r="M66" s="5" t="s">
        <v>82</v>
      </c>
      <c r="O66" s="3" t="str">
        <f>'VOI+VOF'!$E$165</f>
        <v>Chance</v>
      </c>
      <c r="P66" s="3" t="b">
        <v>0</v>
      </c>
    </row>
    <row r="67" spans="1:16" x14ac:dyDescent="0.25">
      <c r="A67" s="3">
        <f>'VOI+VOF'!$F$164</f>
        <v>1850</v>
      </c>
      <c r="B67" s="5" t="s">
        <v>60</v>
      </c>
      <c r="C67" s="3">
        <v>0</v>
      </c>
      <c r="H67" s="3" t="s">
        <v>31</v>
      </c>
      <c r="I67" s="3" t="s">
        <v>31</v>
      </c>
      <c r="J67" s="3">
        <f>'VOI+VOF'!$E$164</f>
        <v>1850</v>
      </c>
      <c r="K67" s="3">
        <f>'VOI+VOF'!$E$163</f>
        <v>0.3</v>
      </c>
      <c r="L67" s="3" t="s">
        <v>97</v>
      </c>
      <c r="M67" s="5" t="s">
        <v>82</v>
      </c>
      <c r="P67" s="3" t="b">
        <v>0</v>
      </c>
    </row>
    <row r="68" spans="1:16" x14ac:dyDescent="0.25">
      <c r="A68" s="3">
        <f>'VOI+VOF'!$F$168</f>
        <v>1000</v>
      </c>
      <c r="B68" s="5" t="s">
        <v>61</v>
      </c>
      <c r="C68" s="3">
        <v>0</v>
      </c>
      <c r="H68" s="3" t="s">
        <v>31</v>
      </c>
      <c r="I68" s="3" t="s">
        <v>31</v>
      </c>
      <c r="J68" s="3">
        <f>'VOI+VOF'!$E$168</f>
        <v>1000</v>
      </c>
      <c r="K68" s="3">
        <f>'VOI+VOF'!$E$167</f>
        <v>0.5</v>
      </c>
      <c r="L68" s="3" t="s">
        <v>97</v>
      </c>
      <c r="M68" s="5" t="s">
        <v>82</v>
      </c>
      <c r="P68" s="3" t="b">
        <v>0</v>
      </c>
    </row>
    <row r="69" spans="1:16" x14ac:dyDescent="0.25">
      <c r="A69" s="3">
        <f>'VOI+VOF'!$F$170</f>
        <v>150</v>
      </c>
      <c r="B69" s="5" t="s">
        <v>62</v>
      </c>
      <c r="C69" s="3">
        <v>0</v>
      </c>
      <c r="H69" s="3" t="s">
        <v>31</v>
      </c>
      <c r="I69" s="3" t="s">
        <v>31</v>
      </c>
      <c r="J69" s="3">
        <f>'VOI+VOF'!$E$170</f>
        <v>150</v>
      </c>
      <c r="K69" s="3">
        <f>'VOI+VOF'!$E$169</f>
        <v>0.2</v>
      </c>
      <c r="L69" s="3" t="s">
        <v>97</v>
      </c>
      <c r="M69" s="5" t="s">
        <v>82</v>
      </c>
      <c r="P69" s="3" t="b">
        <v>0</v>
      </c>
    </row>
    <row r="70" spans="1:16" x14ac:dyDescent="0.25">
      <c r="A70" s="3">
        <f>'VOI+VOF'!$D$174</f>
        <v>1075</v>
      </c>
      <c r="B70" s="5" t="s">
        <v>57</v>
      </c>
      <c r="C70" s="3">
        <v>0</v>
      </c>
      <c r="I70" s="3" t="s">
        <v>31</v>
      </c>
      <c r="J70" s="3">
        <f>'VOI+VOF'!$C$174</f>
        <v>0</v>
      </c>
      <c r="L70" s="3" t="s">
        <v>126</v>
      </c>
      <c r="M70" s="5" t="s">
        <v>82</v>
      </c>
      <c r="O70" s="3" t="str">
        <f>'VOI+VOF'!$D$173</f>
        <v>Chance</v>
      </c>
      <c r="P70" s="3" t="b">
        <v>0</v>
      </c>
    </row>
    <row r="71" spans="1:16" x14ac:dyDescent="0.25">
      <c r="A71" s="3">
        <f>'VOI+VOF'!$E$172</f>
        <v>2400</v>
      </c>
      <c r="B71" s="5" t="s">
        <v>60</v>
      </c>
      <c r="C71" s="3">
        <v>0</v>
      </c>
      <c r="H71" s="3" t="s">
        <v>31</v>
      </c>
      <c r="I71" s="3" t="s">
        <v>31</v>
      </c>
      <c r="J71" s="3">
        <f>'VOI+VOF'!$D$172</f>
        <v>2400</v>
      </c>
      <c r="K71" s="3">
        <f>'VOI+VOF'!$D$171</f>
        <v>0.3</v>
      </c>
      <c r="L71" s="3" t="s">
        <v>98</v>
      </c>
      <c r="M71" s="5" t="s">
        <v>82</v>
      </c>
      <c r="P71" s="3" t="b">
        <v>0</v>
      </c>
    </row>
    <row r="72" spans="1:16" x14ac:dyDescent="0.25">
      <c r="A72" s="3">
        <f>'VOI+VOF'!$E$176</f>
        <v>750</v>
      </c>
      <c r="B72" s="5" t="s">
        <v>61</v>
      </c>
      <c r="C72" s="3">
        <v>0</v>
      </c>
      <c r="H72" s="3" t="s">
        <v>31</v>
      </c>
      <c r="I72" s="3" t="s">
        <v>31</v>
      </c>
      <c r="J72" s="3">
        <f>'VOI+VOF'!$D$176</f>
        <v>750</v>
      </c>
      <c r="K72" s="3">
        <f>'VOI+VOF'!$D$175</f>
        <v>0.5</v>
      </c>
      <c r="L72" s="3" t="s">
        <v>98</v>
      </c>
      <c r="M72" s="5" t="s">
        <v>82</v>
      </c>
      <c r="P72" s="3" t="b">
        <v>0</v>
      </c>
    </row>
    <row r="73" spans="1:16" x14ac:dyDescent="0.25">
      <c r="A73" s="3">
        <f>'VOI+VOF'!$E$178</f>
        <v>-100</v>
      </c>
      <c r="B73" s="5" t="s">
        <v>62</v>
      </c>
      <c r="C73" s="3">
        <v>0</v>
      </c>
      <c r="H73" s="3" t="s">
        <v>31</v>
      </c>
      <c r="I73" s="3" t="s">
        <v>31</v>
      </c>
      <c r="J73" s="3">
        <f>'VOI+VOF'!$D$178</f>
        <v>-100</v>
      </c>
      <c r="K73" s="3">
        <f>'VOI+VOF'!$D$177</f>
        <v>0.2</v>
      </c>
      <c r="L73" s="3" t="s">
        <v>98</v>
      </c>
      <c r="M73" s="5" t="s">
        <v>82</v>
      </c>
      <c r="P73" s="3" t="b">
        <v>0</v>
      </c>
    </row>
    <row r="74" spans="1:16" x14ac:dyDescent="0.25">
      <c r="A74" s="3">
        <f>'VOI+VOF'!$G$38</f>
        <v>900</v>
      </c>
      <c r="B74" s="5" t="s">
        <v>61</v>
      </c>
      <c r="C74" s="3">
        <v>0</v>
      </c>
      <c r="H74" s="3" t="s">
        <v>31</v>
      </c>
      <c r="I74" s="3" t="s">
        <v>31</v>
      </c>
      <c r="J74" s="3">
        <f>'VOI+VOF'!$F$38</f>
        <v>1000</v>
      </c>
      <c r="K74" s="3">
        <f>'VOI+VOF'!$F$37</f>
        <v>0.4464285714285714</v>
      </c>
      <c r="L74" s="3" t="s">
        <v>76</v>
      </c>
      <c r="M74" s="5" t="s">
        <v>82</v>
      </c>
      <c r="P74" s="3" t="b">
        <v>0</v>
      </c>
    </row>
    <row r="75" spans="1:16" x14ac:dyDescent="0.25">
      <c r="A75" s="3">
        <f>'VOI+VOF'!$G$40</f>
        <v>50</v>
      </c>
      <c r="B75" s="5" t="s">
        <v>62</v>
      </c>
      <c r="C75" s="3">
        <v>0</v>
      </c>
      <c r="H75" s="3" t="s">
        <v>31</v>
      </c>
      <c r="I75" s="3" t="s">
        <v>31</v>
      </c>
      <c r="J75" s="3">
        <f>'VOI+VOF'!$F$40</f>
        <v>150</v>
      </c>
      <c r="K75" s="3">
        <f>'VOI+VOF'!$F$39</f>
        <v>7.1428571428571438E-2</v>
      </c>
      <c r="L75" s="3" t="s">
        <v>76</v>
      </c>
      <c r="M75" s="5" t="s">
        <v>82</v>
      </c>
      <c r="P75" s="3" t="b">
        <v>0</v>
      </c>
    </row>
    <row r="76" spans="1:16" x14ac:dyDescent="0.25">
      <c r="A76" s="3">
        <f>'VOI+VOF'!$F$46</f>
        <v>1299.1071428571429</v>
      </c>
      <c r="B76" s="5" t="s">
        <v>85</v>
      </c>
      <c r="C76" s="3">
        <v>0</v>
      </c>
      <c r="I76" s="3" t="s">
        <v>31</v>
      </c>
      <c r="J76" s="3">
        <f>'VOI+VOF'!$E$46</f>
        <v>0</v>
      </c>
      <c r="L76" s="3" t="s">
        <v>133</v>
      </c>
      <c r="M76" s="5" t="s">
        <v>82</v>
      </c>
      <c r="O76" s="3" t="str">
        <f>'VOI+VOF'!$F$45</f>
        <v>Chance</v>
      </c>
      <c r="P76" s="3" t="b">
        <v>0</v>
      </c>
    </row>
    <row r="77" spans="1:16" x14ac:dyDescent="0.25">
      <c r="A77" s="3">
        <f>'VOI+VOF'!$G$44</f>
        <v>1800</v>
      </c>
      <c r="B77" s="5" t="s">
        <v>60</v>
      </c>
      <c r="C77" s="3">
        <v>0</v>
      </c>
      <c r="H77" s="3" t="s">
        <v>31</v>
      </c>
      <c r="I77" s="3" t="s">
        <v>31</v>
      </c>
      <c r="J77" s="3">
        <f>'VOI+VOF'!$F$44</f>
        <v>1850</v>
      </c>
      <c r="K77" s="3">
        <f>'VOI+VOF'!$F$43</f>
        <v>0.48214285714285715</v>
      </c>
      <c r="L77" s="3" t="s">
        <v>134</v>
      </c>
      <c r="M77" s="5" t="s">
        <v>82</v>
      </c>
      <c r="P77" s="3" t="b">
        <v>0</v>
      </c>
    </row>
    <row r="78" spans="1:16" x14ac:dyDescent="0.25">
      <c r="A78" s="3">
        <f>'VOI+VOF'!$G$48</f>
        <v>950</v>
      </c>
      <c r="B78" s="5" t="s">
        <v>61</v>
      </c>
      <c r="C78" s="3">
        <v>0</v>
      </c>
      <c r="H78" s="3" t="s">
        <v>31</v>
      </c>
      <c r="I78" s="3" t="s">
        <v>31</v>
      </c>
      <c r="J78" s="3">
        <f>'VOI+VOF'!$F$48</f>
        <v>1000</v>
      </c>
      <c r="K78" s="3">
        <f>'VOI+VOF'!$F$47</f>
        <v>0.4464285714285714</v>
      </c>
      <c r="L78" s="3" t="s">
        <v>134</v>
      </c>
      <c r="M78" s="5" t="s">
        <v>82</v>
      </c>
      <c r="P78" s="3" t="b">
        <v>0</v>
      </c>
    </row>
    <row r="79" spans="1:16" x14ac:dyDescent="0.25">
      <c r="A79" s="3">
        <f>'VOI+VOF'!$G$50</f>
        <v>100</v>
      </c>
      <c r="B79" s="5" t="s">
        <v>62</v>
      </c>
      <c r="C79" s="3">
        <v>0</v>
      </c>
      <c r="H79" s="3" t="s">
        <v>31</v>
      </c>
      <c r="I79" s="3" t="s">
        <v>31</v>
      </c>
      <c r="J79" s="3">
        <f>'VOI+VOF'!$F$50</f>
        <v>150</v>
      </c>
      <c r="K79" s="3">
        <f>'VOI+VOF'!$F$49</f>
        <v>7.1428571428571438E-2</v>
      </c>
      <c r="L79" s="3" t="s">
        <v>134</v>
      </c>
      <c r="M79" s="5" t="s">
        <v>82</v>
      </c>
      <c r="P79" s="3" t="b">
        <v>0</v>
      </c>
    </row>
    <row r="80" spans="1:16" x14ac:dyDescent="0.25">
      <c r="A80" s="3">
        <f>'VOI+VOF'!$E$54</f>
        <v>1434.8214285714284</v>
      </c>
      <c r="B80" s="5" t="s">
        <v>57</v>
      </c>
      <c r="C80" s="3">
        <v>0</v>
      </c>
      <c r="I80" s="3" t="s">
        <v>31</v>
      </c>
      <c r="J80" s="3">
        <f>'VOI+VOF'!$D$54</f>
        <v>0</v>
      </c>
      <c r="L80" s="3" t="s">
        <v>135</v>
      </c>
      <c r="M80" s="5" t="s">
        <v>82</v>
      </c>
      <c r="O80" s="3" t="str">
        <f>'VOI+VOF'!$E$53</f>
        <v>Chance</v>
      </c>
      <c r="P80" s="3" t="b">
        <v>0</v>
      </c>
    </row>
    <row r="81" spans="1:16" x14ac:dyDescent="0.25">
      <c r="A81" s="3">
        <f>'VOI+VOF'!$F$52</f>
        <v>2350</v>
      </c>
      <c r="B81" s="5" t="s">
        <v>60</v>
      </c>
      <c r="C81" s="3">
        <v>0</v>
      </c>
      <c r="H81" s="3" t="s">
        <v>31</v>
      </c>
      <c r="I81" s="3" t="s">
        <v>31</v>
      </c>
      <c r="J81" s="3">
        <f>'VOI+VOF'!$E$52</f>
        <v>2400</v>
      </c>
      <c r="K81" s="3">
        <f>'VOI+VOF'!$E$51</f>
        <v>0.48214285714285715</v>
      </c>
      <c r="L81" s="3" t="s">
        <v>107</v>
      </c>
      <c r="M81" s="5" t="s">
        <v>82</v>
      </c>
      <c r="P81" s="3" t="b">
        <v>0</v>
      </c>
    </row>
    <row r="82" spans="1:16" x14ac:dyDescent="0.25">
      <c r="A82" s="3">
        <f>'VOI+VOF'!$F$56</f>
        <v>700</v>
      </c>
      <c r="B82" s="5" t="s">
        <v>61</v>
      </c>
      <c r="C82" s="3">
        <v>0</v>
      </c>
      <c r="H82" s="3" t="s">
        <v>31</v>
      </c>
      <c r="I82" s="3" t="s">
        <v>31</v>
      </c>
      <c r="J82" s="3">
        <f>'VOI+VOF'!$E$56</f>
        <v>750</v>
      </c>
      <c r="K82" s="3">
        <f>'VOI+VOF'!$E$55</f>
        <v>0.4464285714285714</v>
      </c>
      <c r="L82" s="3" t="s">
        <v>107</v>
      </c>
      <c r="M82" s="5" t="s">
        <v>82</v>
      </c>
      <c r="P82" s="3" t="b">
        <v>0</v>
      </c>
    </row>
    <row r="83" spans="1:16" x14ac:dyDescent="0.25">
      <c r="A83" s="3">
        <f>'VOI+VOF'!$F$58</f>
        <v>-150</v>
      </c>
      <c r="B83" s="5" t="s">
        <v>62</v>
      </c>
      <c r="C83" s="3">
        <v>0</v>
      </c>
      <c r="H83" s="3" t="s">
        <v>31</v>
      </c>
      <c r="I83" s="3" t="s">
        <v>31</v>
      </c>
      <c r="J83" s="3">
        <f>'VOI+VOF'!$E$58</f>
        <v>-100</v>
      </c>
      <c r="K83" s="3">
        <f>'VOI+VOF'!$E$57</f>
        <v>7.1428571428571438E-2</v>
      </c>
      <c r="L83" s="3" t="s">
        <v>107</v>
      </c>
      <c r="M83" s="5" t="s">
        <v>82</v>
      </c>
      <c r="P83" s="3" t="b">
        <v>0</v>
      </c>
    </row>
    <row r="84" spans="1:16" x14ac:dyDescent="0.25">
      <c r="A84" s="3">
        <f>'VOI+VOF'!$G$86</f>
        <v>200</v>
      </c>
      <c r="B84" s="5" t="s">
        <v>62</v>
      </c>
      <c r="C84" s="3">
        <v>0</v>
      </c>
      <c r="H84" s="3" t="s">
        <v>31</v>
      </c>
      <c r="I84" s="3" t="s">
        <v>31</v>
      </c>
      <c r="J84" s="3">
        <f>'VOI+VOF'!$F$86</f>
        <v>250</v>
      </c>
      <c r="K84" s="3">
        <f>'VOI+VOF'!$F$85</f>
        <v>0.3636363636363637</v>
      </c>
      <c r="L84" s="3" t="s">
        <v>112</v>
      </c>
      <c r="M84" s="5" t="s">
        <v>82</v>
      </c>
      <c r="P84" s="3" t="b">
        <v>0</v>
      </c>
    </row>
    <row r="85" spans="1:16" x14ac:dyDescent="0.25">
      <c r="A85" s="3">
        <f>'VOI+VOF'!$E$102</f>
        <v>698.86363636363637</v>
      </c>
      <c r="B85" s="5" t="s">
        <v>56</v>
      </c>
      <c r="C85" s="3">
        <v>0</v>
      </c>
      <c r="I85" s="3" t="s">
        <v>31</v>
      </c>
      <c r="J85" s="3">
        <f>'VOI+VOF'!$D$102</f>
        <v>0</v>
      </c>
      <c r="L85" s="3" t="s">
        <v>139</v>
      </c>
      <c r="M85" s="5" t="s">
        <v>82</v>
      </c>
      <c r="O85" s="3" t="str">
        <f>'VOI+VOF'!$E$101</f>
        <v>Flexibility decision</v>
      </c>
      <c r="P85" s="3" t="b">
        <v>0</v>
      </c>
    </row>
    <row r="86" spans="1:16" x14ac:dyDescent="0.25">
      <c r="A86" s="3">
        <f>'VOI+VOF'!$F$96</f>
        <v>672.72727272727263</v>
      </c>
      <c r="B86" s="5" t="s">
        <v>84</v>
      </c>
      <c r="C86" s="3">
        <v>0</v>
      </c>
      <c r="I86" s="3" t="s">
        <v>31</v>
      </c>
      <c r="J86" s="3">
        <f>'VOI+VOF'!$E$96</f>
        <v>-50</v>
      </c>
      <c r="L86" s="3" t="s">
        <v>140</v>
      </c>
      <c r="M86" s="5" t="s">
        <v>82</v>
      </c>
      <c r="O86" s="3" t="str">
        <f>'VOI+VOF'!$F$95</f>
        <v>Chance</v>
      </c>
      <c r="P86" s="3" t="b">
        <v>0</v>
      </c>
    </row>
    <row r="87" spans="1:16" x14ac:dyDescent="0.25">
      <c r="A87" s="3">
        <f>'VOI+VOF'!$G$92</f>
        <v>2100</v>
      </c>
      <c r="B87" s="5" t="s">
        <v>60</v>
      </c>
      <c r="C87" s="3">
        <v>0</v>
      </c>
      <c r="I87" s="3" t="s">
        <v>31</v>
      </c>
      <c r="J87" s="3">
        <f>'VOI+VOF'!$F$92</f>
        <v>0</v>
      </c>
      <c r="K87" s="3">
        <f>'VOI+VOF'!$F$91</f>
        <v>6.8181818181818163E-2</v>
      </c>
      <c r="L87" s="3" t="s">
        <v>141</v>
      </c>
      <c r="M87" s="5" t="s">
        <v>82</v>
      </c>
      <c r="O87" s="3" t="str">
        <f>'VOI+VOF'!$G$91</f>
        <v>Increase capacity</v>
      </c>
      <c r="P87" s="3" t="b">
        <v>0</v>
      </c>
    </row>
    <row r="88" spans="1:16" x14ac:dyDescent="0.25">
      <c r="A88" s="3">
        <f>'VOI+VOF'!$H$90</f>
        <v>2100</v>
      </c>
      <c r="B88" s="5" t="s">
        <v>115</v>
      </c>
      <c r="C88" s="3">
        <v>0</v>
      </c>
      <c r="H88" s="3" t="s">
        <v>31</v>
      </c>
      <c r="I88" s="3" t="s">
        <v>31</v>
      </c>
      <c r="J88" s="3">
        <f>'VOI+VOF'!$G$90</f>
        <v>2200</v>
      </c>
      <c r="L88" s="3" t="s">
        <v>142</v>
      </c>
      <c r="M88" s="5" t="s">
        <v>82</v>
      </c>
      <c r="P88" s="3" t="b">
        <v>0</v>
      </c>
    </row>
    <row r="89" spans="1:16" x14ac:dyDescent="0.25">
      <c r="A89" s="3">
        <f>'VOI+VOF'!$H$94</f>
        <v>1750</v>
      </c>
      <c r="B89" s="5" t="s">
        <v>22</v>
      </c>
      <c r="C89" s="3">
        <v>0</v>
      </c>
      <c r="H89" s="3" t="s">
        <v>31</v>
      </c>
      <c r="I89" s="3" t="s">
        <v>31</v>
      </c>
      <c r="J89" s="3">
        <f>'VOI+VOF'!$G$94</f>
        <v>1850</v>
      </c>
      <c r="L89" s="3" t="s">
        <v>142</v>
      </c>
      <c r="M89" s="5" t="s">
        <v>82</v>
      </c>
      <c r="P89" s="3" t="b">
        <v>0</v>
      </c>
    </row>
    <row r="90" spans="1:16" x14ac:dyDescent="0.25">
      <c r="A90" s="3">
        <f>'VOI+VOF'!$G$98</f>
        <v>900</v>
      </c>
      <c r="B90" s="5" t="s">
        <v>61</v>
      </c>
      <c r="C90" s="3">
        <v>0</v>
      </c>
      <c r="H90" s="3" t="s">
        <v>31</v>
      </c>
      <c r="I90" s="3" t="s">
        <v>31</v>
      </c>
      <c r="J90" s="3">
        <f>'VOI+VOF'!$F$98</f>
        <v>1000</v>
      </c>
      <c r="K90" s="3">
        <f>'VOI+VOF'!$F$97</f>
        <v>0.56818181818181823</v>
      </c>
      <c r="L90" s="3" t="s">
        <v>143</v>
      </c>
      <c r="M90" s="5" t="s">
        <v>82</v>
      </c>
      <c r="P90" s="3" t="b">
        <v>0</v>
      </c>
    </row>
    <row r="91" spans="1:16" x14ac:dyDescent="0.25">
      <c r="A91" s="3">
        <f>'VOI+VOF'!$G$100</f>
        <v>50</v>
      </c>
      <c r="B91" s="5" t="s">
        <v>62</v>
      </c>
      <c r="C91" s="3">
        <v>0</v>
      </c>
      <c r="H91" s="3" t="s">
        <v>31</v>
      </c>
      <c r="I91" s="3" t="s">
        <v>31</v>
      </c>
      <c r="J91" s="3">
        <f>'VOI+VOF'!$F$100</f>
        <v>150</v>
      </c>
      <c r="K91" s="3">
        <f>'VOI+VOF'!$F$99</f>
        <v>0.3636363636363637</v>
      </c>
      <c r="L91" s="3" t="s">
        <v>143</v>
      </c>
      <c r="M91" s="5" t="s">
        <v>82</v>
      </c>
      <c r="P91" s="3" t="b">
        <v>0</v>
      </c>
    </row>
    <row r="92" spans="1:16" x14ac:dyDescent="0.25">
      <c r="A92" s="3">
        <f>'VOI+VOF'!$F$106</f>
        <v>698.86363636363637</v>
      </c>
      <c r="B92" s="5" t="s">
        <v>85</v>
      </c>
      <c r="C92" s="3">
        <v>0</v>
      </c>
      <c r="I92" s="3" t="s">
        <v>31</v>
      </c>
      <c r="J92" s="3">
        <f>'VOI+VOF'!$E$106</f>
        <v>0</v>
      </c>
      <c r="L92" s="3" t="s">
        <v>144</v>
      </c>
      <c r="M92" s="5" t="s">
        <v>82</v>
      </c>
      <c r="O92" s="3" t="str">
        <f>'VOI+VOF'!$F$105</f>
        <v>Chance</v>
      </c>
      <c r="P92" s="3" t="b">
        <v>0</v>
      </c>
    </row>
    <row r="93" spans="1:16" x14ac:dyDescent="0.25">
      <c r="A93" s="3">
        <f>'VOI+VOF'!$G$104</f>
        <v>1800</v>
      </c>
      <c r="B93" s="5" t="s">
        <v>60</v>
      </c>
      <c r="C93" s="3">
        <v>0</v>
      </c>
      <c r="H93" s="3" t="s">
        <v>31</v>
      </c>
      <c r="I93" s="3" t="s">
        <v>31</v>
      </c>
      <c r="J93" s="3">
        <f>'VOI+VOF'!$F$104</f>
        <v>1850</v>
      </c>
      <c r="K93" s="3">
        <f>'VOI+VOF'!$F$103</f>
        <v>6.8181818181818163E-2</v>
      </c>
      <c r="L93" s="3" t="s">
        <v>145</v>
      </c>
      <c r="M93" s="5" t="s">
        <v>82</v>
      </c>
      <c r="P93" s="3" t="b">
        <v>0</v>
      </c>
    </row>
    <row r="94" spans="1:16" x14ac:dyDescent="0.25">
      <c r="A94" s="3">
        <f>'VOI+VOF'!$G$108</f>
        <v>950</v>
      </c>
      <c r="B94" s="5" t="s">
        <v>61</v>
      </c>
      <c r="C94" s="3">
        <v>0</v>
      </c>
      <c r="H94" s="3" t="s">
        <v>31</v>
      </c>
      <c r="I94" s="3" t="s">
        <v>31</v>
      </c>
      <c r="J94" s="3">
        <f>'VOI+VOF'!$F$108</f>
        <v>1000</v>
      </c>
      <c r="K94" s="3">
        <f>'VOI+VOF'!$F$107</f>
        <v>0.56818181818181823</v>
      </c>
      <c r="L94" s="3" t="s">
        <v>145</v>
      </c>
      <c r="M94" s="5" t="s">
        <v>82</v>
      </c>
      <c r="P94" s="3" t="b">
        <v>0</v>
      </c>
    </row>
    <row r="95" spans="1:16" x14ac:dyDescent="0.25">
      <c r="A95" s="3">
        <f>'VOI+VOF'!$G$110</f>
        <v>100</v>
      </c>
      <c r="B95" s="5" t="s">
        <v>62</v>
      </c>
      <c r="C95" s="3">
        <v>0</v>
      </c>
      <c r="H95" s="3" t="s">
        <v>31</v>
      </c>
      <c r="I95" s="3" t="s">
        <v>31</v>
      </c>
      <c r="J95" s="3">
        <f>'VOI+VOF'!$F$110</f>
        <v>150</v>
      </c>
      <c r="K95" s="3">
        <f>'VOI+VOF'!$F$109</f>
        <v>0.3636363636363637</v>
      </c>
      <c r="L95" s="3" t="s">
        <v>145</v>
      </c>
      <c r="M95" s="5" t="s">
        <v>82</v>
      </c>
      <c r="P95" s="3" t="b">
        <v>0</v>
      </c>
    </row>
    <row r="96" spans="1:16" x14ac:dyDescent="0.25">
      <c r="A96" s="3">
        <f>'VOI+VOF'!$E$114</f>
        <v>503.40909090909093</v>
      </c>
      <c r="B96" s="5" t="s">
        <v>57</v>
      </c>
      <c r="C96" s="3">
        <v>0</v>
      </c>
      <c r="I96" s="3" t="s">
        <v>31</v>
      </c>
      <c r="J96" s="3">
        <f>'VOI+VOF'!$D$114</f>
        <v>0</v>
      </c>
      <c r="L96" s="3" t="s">
        <v>146</v>
      </c>
      <c r="M96" s="5" t="s">
        <v>82</v>
      </c>
      <c r="O96" s="3" t="str">
        <f>'VOI+VOF'!$E$113</f>
        <v>Chance</v>
      </c>
      <c r="P96" s="3" t="b">
        <v>0</v>
      </c>
    </row>
    <row r="97" spans="1:16" x14ac:dyDescent="0.25">
      <c r="A97" s="3">
        <f>'VOI+VOF'!$F$112</f>
        <v>2350</v>
      </c>
      <c r="B97" s="5" t="s">
        <v>60</v>
      </c>
      <c r="C97" s="3">
        <v>0</v>
      </c>
      <c r="H97" s="3" t="s">
        <v>31</v>
      </c>
      <c r="I97" s="3" t="s">
        <v>31</v>
      </c>
      <c r="J97" s="3">
        <f>'VOI+VOF'!$E$112</f>
        <v>2400</v>
      </c>
      <c r="K97" s="3">
        <f>'VOI+VOF'!$E$111</f>
        <v>6.8181818181818163E-2</v>
      </c>
      <c r="L97" s="3" t="s">
        <v>147</v>
      </c>
      <c r="M97" s="5" t="s">
        <v>82</v>
      </c>
      <c r="P97" s="3" t="b">
        <v>0</v>
      </c>
    </row>
    <row r="98" spans="1:16" x14ac:dyDescent="0.25">
      <c r="A98" s="3">
        <f>'VOI+VOF'!$F$116</f>
        <v>700</v>
      </c>
      <c r="B98" s="5" t="s">
        <v>61</v>
      </c>
      <c r="C98" s="3">
        <v>0</v>
      </c>
      <c r="H98" s="3" t="s">
        <v>31</v>
      </c>
      <c r="I98" s="3" t="s">
        <v>31</v>
      </c>
      <c r="J98" s="3">
        <f>'VOI+VOF'!$E$116</f>
        <v>750</v>
      </c>
      <c r="K98" s="3">
        <f>'VOI+VOF'!$E$115</f>
        <v>0.56818181818181823</v>
      </c>
      <c r="L98" s="3" t="s">
        <v>147</v>
      </c>
      <c r="M98" s="5" t="s">
        <v>82</v>
      </c>
      <c r="P98" s="3" t="b">
        <v>0</v>
      </c>
    </row>
    <row r="99" spans="1:16" x14ac:dyDescent="0.25">
      <c r="A99" s="3">
        <f>'VOI+VOF'!$F$118</f>
        <v>-150</v>
      </c>
      <c r="B99" s="5" t="s">
        <v>62</v>
      </c>
      <c r="C99" s="3">
        <v>0</v>
      </c>
      <c r="H99" s="3" t="s">
        <v>31</v>
      </c>
      <c r="I99" s="3" t="s">
        <v>31</v>
      </c>
      <c r="J99" s="3">
        <f>'VOI+VOF'!$E$118</f>
        <v>-100</v>
      </c>
      <c r="K99" s="3">
        <f>'VOI+VOF'!$E$117</f>
        <v>0.3636363636363637</v>
      </c>
      <c r="L99" s="3" t="s">
        <v>147</v>
      </c>
      <c r="M99" s="5" t="s">
        <v>82</v>
      </c>
      <c r="P99" s="3" t="b">
        <v>0</v>
      </c>
    </row>
    <row r="100" spans="1:16" x14ac:dyDescent="0.25">
      <c r="B100" s="5"/>
      <c r="M100" s="5"/>
    </row>
    <row r="101" spans="1:16" x14ac:dyDescent="0.25">
      <c r="B101" s="5"/>
      <c r="M101" s="5"/>
    </row>
    <row r="102" spans="1:16" x14ac:dyDescent="0.25">
      <c r="B102" s="5"/>
      <c r="M102" s="5"/>
    </row>
    <row r="103" spans="1:16" x14ac:dyDescent="0.25">
      <c r="B103" s="5"/>
      <c r="M103" s="5"/>
    </row>
    <row r="104" spans="1:16" x14ac:dyDescent="0.25">
      <c r="B104" s="5"/>
      <c r="M104" s="5"/>
    </row>
    <row r="105" spans="1:16" x14ac:dyDescent="0.25">
      <c r="B105" s="5"/>
      <c r="M105" s="5"/>
    </row>
    <row r="106" spans="1:16" x14ac:dyDescent="0.25">
      <c r="B106" s="5"/>
      <c r="M106" s="5"/>
    </row>
    <row r="107" spans="1:16" x14ac:dyDescent="0.25">
      <c r="B107" s="5"/>
      <c r="M107" s="5"/>
    </row>
    <row r="108" spans="1:16" x14ac:dyDescent="0.25">
      <c r="B108" s="5"/>
      <c r="M108" s="5"/>
    </row>
    <row r="109" spans="1:16" x14ac:dyDescent="0.25">
      <c r="B109" s="5"/>
      <c r="M109" s="5"/>
    </row>
    <row r="110" spans="1:16" x14ac:dyDescent="0.25">
      <c r="B110" s="5"/>
      <c r="M110" s="5"/>
    </row>
    <row r="111" spans="1:16" x14ac:dyDescent="0.25">
      <c r="B111" s="5"/>
      <c r="M111" s="5"/>
    </row>
    <row r="112" spans="1:16" x14ac:dyDescent="0.25">
      <c r="B112" s="5"/>
      <c r="M112" s="5"/>
    </row>
    <row r="113" spans="2:13" x14ac:dyDescent="0.25">
      <c r="B113" s="5"/>
      <c r="M113" s="5"/>
    </row>
    <row r="114" spans="2:13" x14ac:dyDescent="0.25">
      <c r="B114" s="5"/>
      <c r="M114" s="5"/>
    </row>
    <row r="115" spans="2:13" x14ac:dyDescent="0.25">
      <c r="B115" s="5"/>
      <c r="M115" s="5"/>
    </row>
    <row r="116" spans="2:13" x14ac:dyDescent="0.25">
      <c r="B116" s="5"/>
      <c r="M116" s="5"/>
    </row>
    <row r="117" spans="2:13" x14ac:dyDescent="0.25">
      <c r="B117" s="5"/>
      <c r="M117" s="5"/>
    </row>
    <row r="118" spans="2:13" x14ac:dyDescent="0.25">
      <c r="B118" s="5"/>
      <c r="M118" s="5"/>
    </row>
    <row r="119" spans="2:13" x14ac:dyDescent="0.25">
      <c r="B119" s="5"/>
      <c r="M119" s="5"/>
    </row>
    <row r="120" spans="2:13" x14ac:dyDescent="0.25">
      <c r="B120" s="5"/>
      <c r="M120" s="5"/>
    </row>
    <row r="121" spans="2:13" x14ac:dyDescent="0.25">
      <c r="B121" s="5"/>
      <c r="M121" s="5"/>
    </row>
    <row r="122" spans="2:13" x14ac:dyDescent="0.25">
      <c r="B122" s="5"/>
      <c r="M122" s="5"/>
    </row>
    <row r="123" spans="2:13" x14ac:dyDescent="0.25">
      <c r="B123" s="5"/>
      <c r="M123" s="5"/>
    </row>
    <row r="124" spans="2:13" x14ac:dyDescent="0.25">
      <c r="B124" s="5"/>
      <c r="M124" s="5"/>
    </row>
    <row r="125" spans="2:13" x14ac:dyDescent="0.25">
      <c r="B125" s="5"/>
      <c r="M125" s="5"/>
    </row>
    <row r="126" spans="2:13" x14ac:dyDescent="0.25">
      <c r="B126" s="5"/>
      <c r="M126" s="5"/>
    </row>
    <row r="127" spans="2:13" x14ac:dyDescent="0.25">
      <c r="B127" s="5"/>
      <c r="M127" s="5"/>
    </row>
    <row r="128" spans="2:13" x14ac:dyDescent="0.25">
      <c r="B128" s="5"/>
      <c r="M128" s="5"/>
    </row>
    <row r="129" spans="2:13" x14ac:dyDescent="0.25">
      <c r="B129" s="5"/>
      <c r="M129" s="5"/>
    </row>
    <row r="130" spans="2:13" x14ac:dyDescent="0.25">
      <c r="B130" s="5"/>
      <c r="M130" s="5"/>
    </row>
    <row r="131" spans="2:13" x14ac:dyDescent="0.25">
      <c r="B131" s="5"/>
      <c r="M131" s="5"/>
    </row>
    <row r="132" spans="2:13" x14ac:dyDescent="0.25">
      <c r="B132" s="5"/>
      <c r="M13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Bayes</vt:lpstr>
      <vt:lpstr>VOI</vt:lpstr>
      <vt:lpstr>treeCalc_1</vt:lpstr>
      <vt:lpstr>VOI or VOF</vt:lpstr>
      <vt:lpstr>VOI+VOF</vt:lpstr>
      <vt:lpstr>treeCalc_5</vt:lpstr>
      <vt:lpstr>treeCalc_4</vt:lpstr>
      <vt:lpstr>treeCalc_3</vt:lpstr>
      <vt:lpstr>treeCalc_2</vt:lpstr>
    </vt:vector>
  </TitlesOfParts>
  <Company>self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R Schuyler</dc:creator>
  <cp:lastModifiedBy>Timothy Nieman</cp:lastModifiedBy>
  <dcterms:created xsi:type="dcterms:W3CDTF">1998-10-25T17:53:50Z</dcterms:created>
  <dcterms:modified xsi:type="dcterms:W3CDTF">2016-05-17T23:11:08Z</dcterms:modified>
</cp:coreProperties>
</file>